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DOPLNENI 2 22042025\"/>
    </mc:Choice>
  </mc:AlternateContent>
  <xr:revisionPtr revIDLastSave="0" documentId="13_ncr:1_{3233A305-B0F7-4933-8EF5-ACD722E79CFD}" xr6:coauthVersionLast="47" xr6:coauthVersionMax="47" xr10:uidLastSave="{00000000-0000-0000-0000-000000000000}"/>
  <bookViews>
    <workbookView xWindow="7020" yWindow="7650" windowWidth="18015" windowHeight="10680" activeTab="1" xr2:uid="{00000000-000D-0000-FFFF-FFFF00000000}"/>
  </bookViews>
  <sheets>
    <sheet name="Rekapitulace" sheetId="3" r:id="rId1"/>
    <sheet name="Rozpočet" sheetId="2" r:id="rId2"/>
  </sheets>
  <definedNames>
    <definedName name="_xlnm._FilterDatabase" localSheetId="1" hidden="1">Rozpočet!$A$1:$G$418</definedName>
    <definedName name="_xlnm.Print_Titles" localSheetId="1">Rozpočet!$1:$1</definedName>
    <definedName name="_xlnm.Print_Area" localSheetId="0">Rekapitulace!$A$1:$C$46</definedName>
    <definedName name="_xlnm.Print_Area" localSheetId="1">Rozpočet!$A$1:$G$418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7" i="2" l="1"/>
  <c r="G292" i="2"/>
  <c r="G291" i="2"/>
  <c r="G286" i="2"/>
  <c r="G285" i="2"/>
  <c r="G284" i="2"/>
  <c r="G281" i="2"/>
  <c r="G280" i="2"/>
  <c r="G279" i="2"/>
  <c r="G270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313" i="2" l="1"/>
  <c r="G318" i="2"/>
  <c r="G326" i="2"/>
  <c r="E386" i="2"/>
  <c r="E389" i="2"/>
  <c r="E388" i="2"/>
  <c r="E387" i="2"/>
  <c r="G384" i="2"/>
  <c r="G382" i="2"/>
  <c r="G367" i="2"/>
  <c r="G383" i="2"/>
  <c r="G381" i="2"/>
  <c r="G128" i="2"/>
  <c r="G238" i="2" l="1"/>
  <c r="E214" i="2"/>
  <c r="E213" i="2"/>
  <c r="G213" i="2" s="1"/>
  <c r="E212" i="2"/>
  <c r="E210" i="2"/>
  <c r="E211" i="2"/>
  <c r="G194" i="2"/>
  <c r="G190" i="2"/>
  <c r="G191" i="2"/>
  <c r="G186" i="2"/>
  <c r="E113" i="2"/>
  <c r="E110" i="2"/>
  <c r="E109" i="2"/>
  <c r="G100" i="2"/>
  <c r="G165" i="2"/>
  <c r="G58" i="2" l="1"/>
  <c r="G55" i="2"/>
  <c r="G51" i="2"/>
  <c r="G7" i="2"/>
  <c r="G415" i="2"/>
  <c r="G413" i="2"/>
  <c r="G401" i="2"/>
  <c r="G399" i="2"/>
  <c r="G397" i="2"/>
  <c r="G389" i="2"/>
  <c r="G388" i="2"/>
  <c r="G387" i="2"/>
  <c r="G386" i="2"/>
  <c r="G378" i="2"/>
  <c r="G375" i="2"/>
  <c r="G374" i="2"/>
  <c r="G373" i="2"/>
  <c r="G372" i="2"/>
  <c r="G371" i="2"/>
  <c r="G368" i="2"/>
  <c r="G366" i="2"/>
  <c r="G365" i="2"/>
  <c r="G362" i="2"/>
  <c r="G361" i="2"/>
  <c r="G360" i="2"/>
  <c r="G359" i="2"/>
  <c r="G354" i="2"/>
  <c r="G352" i="2"/>
  <c r="G355" i="2" s="1"/>
  <c r="G344" i="2"/>
  <c r="G342" i="2"/>
  <c r="G334" i="2"/>
  <c r="G332" i="2"/>
  <c r="G330" i="2"/>
  <c r="G328" i="2"/>
  <c r="G325" i="2"/>
  <c r="G324" i="2"/>
  <c r="G323" i="2"/>
  <c r="G319" i="2"/>
  <c r="G317" i="2"/>
  <c r="G316" i="2"/>
  <c r="G315" i="2"/>
  <c r="G314" i="2"/>
  <c r="G312" i="2"/>
  <c r="G311" i="2"/>
  <c r="G303" i="2"/>
  <c r="G301" i="2"/>
  <c r="G299" i="2"/>
  <c r="G297" i="2"/>
  <c r="G295" i="2"/>
  <c r="G293" i="2"/>
  <c r="G290" i="2"/>
  <c r="G289" i="2"/>
  <c r="G288" i="2"/>
  <c r="G287" i="2"/>
  <c r="G283" i="2"/>
  <c r="G282" i="2"/>
  <c r="G278" i="2"/>
  <c r="G277" i="2"/>
  <c r="G276" i="2"/>
  <c r="G275" i="2"/>
  <c r="G274" i="2"/>
  <c r="G273" i="2"/>
  <c r="G272" i="2"/>
  <c r="G271" i="2"/>
  <c r="G269" i="2"/>
  <c r="G255" i="2"/>
  <c r="G247" i="2"/>
  <c r="G244" i="2"/>
  <c r="G242" i="2"/>
  <c r="G239" i="2"/>
  <c r="G237" i="2"/>
  <c r="G236" i="2"/>
  <c r="G234" i="2"/>
  <c r="G232" i="2"/>
  <c r="G231" i="2"/>
  <c r="G230" i="2"/>
  <c r="G228" i="2"/>
  <c r="G226" i="2"/>
  <c r="G224" i="2"/>
  <c r="G223" i="2"/>
  <c r="G222" i="2"/>
  <c r="G221" i="2"/>
  <c r="G220" i="2"/>
  <c r="G218" i="2"/>
  <c r="G216" i="2"/>
  <c r="G214" i="2"/>
  <c r="G212" i="2"/>
  <c r="G211" i="2"/>
  <c r="G210" i="2"/>
  <c r="G208" i="2"/>
  <c r="G206" i="2"/>
  <c r="G203" i="2"/>
  <c r="G202" i="2"/>
  <c r="G201" i="2"/>
  <c r="G200" i="2"/>
  <c r="G197" i="2"/>
  <c r="G195" i="2"/>
  <c r="G193" i="2"/>
  <c r="G189" i="2"/>
  <c r="G187" i="2"/>
  <c r="G185" i="2"/>
  <c r="G184" i="2"/>
  <c r="G182" i="2"/>
  <c r="G181" i="2"/>
  <c r="G180" i="2"/>
  <c r="G178" i="2"/>
  <c r="G175" i="2"/>
  <c r="G172" i="2"/>
  <c r="G171" i="2"/>
  <c r="G168" i="2"/>
  <c r="G166" i="2"/>
  <c r="G164" i="2"/>
  <c r="G162" i="2"/>
  <c r="G160" i="2"/>
  <c r="G159" i="2"/>
  <c r="G158" i="2"/>
  <c r="G156" i="2"/>
  <c r="G154" i="2"/>
  <c r="G153" i="2"/>
  <c r="G151" i="2"/>
  <c r="G150" i="2"/>
  <c r="G147" i="2"/>
  <c r="G145" i="2"/>
  <c r="G143" i="2"/>
  <c r="G142" i="2"/>
  <c r="G140" i="2"/>
  <c r="G139" i="2"/>
  <c r="G137" i="2"/>
  <c r="G136" i="2"/>
  <c r="G126" i="2"/>
  <c r="G124" i="2"/>
  <c r="G123" i="2"/>
  <c r="G121" i="2"/>
  <c r="G118" i="2"/>
  <c r="G117" i="2"/>
  <c r="G116" i="2"/>
  <c r="G115" i="2"/>
  <c r="G113" i="2"/>
  <c r="G110" i="2"/>
  <c r="G109" i="2"/>
  <c r="G107" i="2"/>
  <c r="G105" i="2"/>
  <c r="G104" i="2"/>
  <c r="G101" i="2"/>
  <c r="G99" i="2"/>
  <c r="G98" i="2"/>
  <c r="G97" i="2"/>
  <c r="G96" i="2"/>
  <c r="G87" i="2"/>
  <c r="G85" i="2"/>
  <c r="G83" i="2"/>
  <c r="G81" i="2"/>
  <c r="G80" i="2"/>
  <c r="G78" i="2"/>
  <c r="G76" i="2"/>
  <c r="G75" i="2"/>
  <c r="G73" i="2"/>
  <c r="G70" i="2"/>
  <c r="G67" i="2"/>
  <c r="G66" i="2"/>
  <c r="G64" i="2"/>
  <c r="G62" i="2"/>
  <c r="G61" i="2"/>
  <c r="G59" i="2"/>
  <c r="G54" i="2"/>
  <c r="G49" i="2"/>
  <c r="G47" i="2"/>
  <c r="G45" i="2"/>
  <c r="G43" i="2"/>
  <c r="G41" i="2"/>
  <c r="G39" i="2"/>
  <c r="G37" i="2"/>
  <c r="G35" i="2"/>
  <c r="G33" i="2"/>
  <c r="G31" i="2"/>
  <c r="G29" i="2"/>
  <c r="G27" i="2"/>
  <c r="G19" i="2"/>
  <c r="G16" i="2"/>
  <c r="G14" i="2"/>
  <c r="G12" i="2"/>
  <c r="G9" i="2"/>
  <c r="G6" i="2"/>
  <c r="G5" i="2"/>
  <c r="G4" i="2"/>
  <c r="F250" i="2" l="1"/>
  <c r="G250" i="2" s="1"/>
  <c r="G251" i="2" s="1"/>
  <c r="B29" i="3" s="1"/>
  <c r="F337" i="2"/>
  <c r="G337" i="2" s="1"/>
  <c r="G338" i="2" s="1"/>
  <c r="B31" i="3" s="1"/>
  <c r="F347" i="2"/>
  <c r="G347" i="2" s="1"/>
  <c r="G348" i="2" s="1"/>
  <c r="B32" i="3" s="1"/>
  <c r="B33" i="3"/>
  <c r="G402" i="2"/>
  <c r="B35" i="3" s="1"/>
  <c r="B11" i="3" s="1"/>
  <c r="F90" i="2"/>
  <c r="G90" i="2" s="1"/>
  <c r="G91" i="2" s="1"/>
  <c r="B27" i="3" s="1"/>
  <c r="F306" i="2"/>
  <c r="G306" i="2" s="1"/>
  <c r="G307" i="2" s="1"/>
  <c r="B30" i="3" s="1"/>
  <c r="F22" i="2"/>
  <c r="G22" i="2" s="1"/>
  <c r="G23" i="2" s="1"/>
  <c r="B26" i="3" s="1"/>
  <c r="F131" i="2"/>
  <c r="G131" i="2" s="1"/>
  <c r="G132" i="2" s="1"/>
  <c r="B28" i="3" s="1"/>
  <c r="F392" i="2"/>
  <c r="G392" i="2" s="1"/>
  <c r="G393" i="2" s="1"/>
  <c r="B34" i="3" s="1"/>
  <c r="B9" i="3" l="1"/>
  <c r="C13" i="3" s="1"/>
  <c r="F406" i="2" s="1"/>
  <c r="G406" i="2" l="1"/>
  <c r="F417" i="2"/>
  <c r="G417" i="2" s="1"/>
  <c r="G418" i="2" s="1"/>
  <c r="B37" i="3" s="1"/>
  <c r="C17" i="3" s="1"/>
  <c r="F408" i="2"/>
  <c r="G408" i="2" s="1"/>
  <c r="G409" i="2" l="1"/>
  <c r="B36" i="3" s="1"/>
  <c r="C16" i="3" s="1"/>
  <c r="C18" i="3" s="1"/>
  <c r="C20" i="3" s="1"/>
  <c r="B21" i="3" s="1"/>
  <c r="C21" i="3" s="1"/>
  <c r="C23" i="3" s="1"/>
</calcChain>
</file>

<file path=xl/sharedStrings.xml><?xml version="1.0" encoding="utf-8"?>
<sst xmlns="http://schemas.openxmlformats.org/spreadsheetml/2006/main" count="1722" uniqueCount="893">
  <si>
    <t>Název</t>
  </si>
  <si>
    <t>Akce</t>
  </si>
  <si>
    <t>PŘÍSTAVBA A MODERNIZACE ZÁKLADNÍ ŠKOLY – LIPŮVKA 
P.Č. 821, 822, 823, 825, 826, 828, K.Ú. LIPŮVKA</t>
  </si>
  <si>
    <t>Projekt</t>
  </si>
  <si>
    <t>D.1.4.3 VYTÁPĚNÍ A CHLAZENÍ</t>
  </si>
  <si>
    <t>Investor</t>
  </si>
  <si>
    <t>Obec Lipůvka, č.p. 146, 679 22 Lipůvka</t>
  </si>
  <si>
    <t>Z. č.</t>
  </si>
  <si>
    <t/>
  </si>
  <si>
    <t>A. č.</t>
  </si>
  <si>
    <t>Vypracoval</t>
  </si>
  <si>
    <t>Ing. Antonín Talach</t>
  </si>
  <si>
    <t>Kontroloval</t>
  </si>
  <si>
    <t>Datum</t>
  </si>
  <si>
    <t>Zpracovatel</t>
  </si>
  <si>
    <t>CÚ</t>
  </si>
  <si>
    <t>RTS 2024/II</t>
  </si>
  <si>
    <t>Poznámka</t>
  </si>
  <si>
    <t>Uvedené ceny jsou v Kč a nezahrnují DPH, pokud to není uvedeno.</t>
  </si>
  <si>
    <t>Vedlejší náklady</t>
  </si>
  <si>
    <t>Ostatní náklady</t>
  </si>
  <si>
    <t>Mj</t>
  </si>
  <si>
    <t>Počet</t>
  </si>
  <si>
    <t>Cena</t>
  </si>
  <si>
    <t>Cena celkem</t>
  </si>
  <si>
    <t>731 - Kotelny</t>
  </si>
  <si>
    <t>TEPELNÉ ČERPADLO ZEMĚ/VODA (pro vrtné pole) 
V REVERZIBILNÍ VARIANTĚ</t>
  </si>
  <si>
    <t>tepelné čerpadlo např. ECOFOREST ecoGEO HP3 12-40, topný výkon 44,6 kW při 0/35°C</t>
  </si>
  <si>
    <t>ks</t>
  </si>
  <si>
    <t>PRIMÁRNÍ OKRUH</t>
  </si>
  <si>
    <t>MONTÁŽ TEPELNÉHO ČERPADLA ZEMĚ-VODA</t>
  </si>
  <si>
    <t>TYP REVERZIBILNÍ</t>
  </si>
  <si>
    <t>731303322</t>
  </si>
  <si>
    <t>topného výkonu do 100 kW</t>
  </si>
  <si>
    <t>UVEDENÍ TČ DO PROVOZU</t>
  </si>
  <si>
    <t>servisní firmou</t>
  </si>
  <si>
    <t>ELEKTROKOTEL</t>
  </si>
  <si>
    <t>45 kW</t>
  </si>
  <si>
    <t>MONTÁŽ KOTLŮ OCELOVÝCH</t>
  </si>
  <si>
    <t>TEPLOVODNÍCH ELEKTRICKÝCH</t>
  </si>
  <si>
    <t>731249136</t>
  </si>
  <si>
    <t>přes 35 do 52 kW</t>
  </si>
  <si>
    <t>soub</t>
  </si>
  <si>
    <t>PŘESUN HMOT PRO KOTELNY</t>
  </si>
  <si>
    <t>998731202</t>
  </si>
  <si>
    <t>přes 6 do 12 m</t>
  </si>
  <si>
    <t>%</t>
  </si>
  <si>
    <t>731 - Kotelny - celkem</t>
  </si>
  <si>
    <t>732 - Strojovny</t>
  </si>
  <si>
    <t>DESKOVÝ PÁJENÝ VÝMĚNÍK, MAX, PRŮTOK 4 l/s</t>
  </si>
  <si>
    <t>PŘÍSLUŠENSTVÍ</t>
  </si>
  <si>
    <t>Stěnová konzola</t>
  </si>
  <si>
    <t>MONTÁŽ VÝMĚNÍKU</t>
  </si>
  <si>
    <t>max. průtok 4 l/s</t>
  </si>
  <si>
    <t>AKUMULÁTOR TEPLA A CHLADU</t>
  </si>
  <si>
    <t>objem 500 l, včetně izolace</t>
  </si>
  <si>
    <t>MONTÁŽ AKUMULÁTORU TEPLA A CHLADU</t>
  </si>
  <si>
    <t>732219304</t>
  </si>
  <si>
    <t>do 500 l</t>
  </si>
  <si>
    <t>OČ1-OBĚHOVÉ ČERPADLO S ELEKTRONICKOU
REGULACÍ VÝKONU (např. Grundfos MAGNA 3 40-120F)</t>
  </si>
  <si>
    <t>OČ2-OBĚHOVÉ ČERPADLO S ELEKTRONICKOU
REGULACÍ VÝKONU (např. Grundfos MAGNA 3 40-120F)</t>
  </si>
  <si>
    <t>OČ3-OBĚHOVÉ ČERPADLO S ELEKTRONICKOU
REGULACÍ VÝKONU (např. Grundfos MAGNA 3 40-120F)</t>
  </si>
  <si>
    <t>MONTÁŽ ČERPADEL OBĚHOVÝCH ZÁVITOVÝCH</t>
  </si>
  <si>
    <t>PRO VYTÁPĚNÍ A CHLAZENÍ</t>
  </si>
  <si>
    <t>732431301</t>
  </si>
  <si>
    <t>do G 1"</t>
  </si>
  <si>
    <t>MONTÁŽ ČERPADEL OBĚHOVÝCH PŘÍRUBOVÝCH</t>
  </si>
  <si>
    <t>732431333</t>
  </si>
  <si>
    <t>DN 40</t>
  </si>
  <si>
    <t>DN 50</t>
  </si>
  <si>
    <t>PŘÍRUBOVÉ SPOJE PRO ČERPADLA</t>
  </si>
  <si>
    <t>734173213</t>
  </si>
  <si>
    <t>734173214</t>
  </si>
  <si>
    <t>kpl</t>
  </si>
  <si>
    <t>stavitelný stojan</t>
  </si>
  <si>
    <t>MONTÁŽ KOMBINOVANÝCH</t>
  </si>
  <si>
    <t>ROZDĚLOVAČŮ A SBĚRAČŮ - délky 1M</t>
  </si>
  <si>
    <t>732119193</t>
  </si>
  <si>
    <t>D 120x120 ( DN 150 )</t>
  </si>
  <si>
    <t>PŘÍPLATEK ZA DALŠÍHO 0,5 m</t>
  </si>
  <si>
    <t>TĚLESA ROZDĚLOVAČŮ A SBĚRAČŮ</t>
  </si>
  <si>
    <t>732119293</t>
  </si>
  <si>
    <t>MEMBRÁNOVÉ EXPANZNÍ NÁDOBY 6 bar / 120°C PRO VYTÁPĚNÍ</t>
  </si>
  <si>
    <t>objem 100 l</t>
  </si>
  <si>
    <t>objem 200 l</t>
  </si>
  <si>
    <t>PŘÍSLUŠENSTVÍ PRO EXPANZNÍ NÁDOBY</t>
  </si>
  <si>
    <t>MK 1 servisní ventil se zajištěním</t>
  </si>
  <si>
    <t>MONTÁŽ EXPANZNÍ NÁDOBY TLAKOVÉ</t>
  </si>
  <si>
    <t>732339106</t>
  </si>
  <si>
    <t>110 l</t>
  </si>
  <si>
    <t>732339108</t>
  </si>
  <si>
    <t>200 l</t>
  </si>
  <si>
    <t>MONTÁŽ ARMATUR SE DVĚMA ZÁVITY</t>
  </si>
  <si>
    <t>734209115</t>
  </si>
  <si>
    <t>1"</t>
  </si>
  <si>
    <t>kus</t>
  </si>
  <si>
    <t>NEGATIVNÍ ZÁSOBNÍK TEPLÉ VODY</t>
  </si>
  <si>
    <t>objem 500 l, včetně tepelné izolace PU tl.100mm</t>
  </si>
  <si>
    <t>MONTÁŽ NEGATIVNÍHO ZÁSOBNÍKU</t>
  </si>
  <si>
    <t>PŘESUN HMOT PRO STROJOVNY</t>
  </si>
  <si>
    <t>998732202</t>
  </si>
  <si>
    <t>732 - Strojovny - celkem</t>
  </si>
  <si>
    <t>733 - Rozvod potrubí</t>
  </si>
  <si>
    <t>POTRUBÍ ZÁVITOVÉ BEZEŠVÉ BĚŽNÉ</t>
  </si>
  <si>
    <t>V KOTELNÁCH A STROJOVNÁCH</t>
  </si>
  <si>
    <t>733111112</t>
  </si>
  <si>
    <t>DN 10</t>
  </si>
  <si>
    <t>m</t>
  </si>
  <si>
    <t>733111113</t>
  </si>
  <si>
    <t>DN 15</t>
  </si>
  <si>
    <t>733111115</t>
  </si>
  <si>
    <t>DN 25</t>
  </si>
  <si>
    <t>733111116</t>
  </si>
  <si>
    <t>DN 32</t>
  </si>
  <si>
    <t>733111118</t>
  </si>
  <si>
    <t>POTRUBÍ HLADKÉ BEZEŠVÉ</t>
  </si>
  <si>
    <t>733121222</t>
  </si>
  <si>
    <t>D 76 x 3,2 mm</t>
  </si>
  <si>
    <t>733121225</t>
  </si>
  <si>
    <t>D 89 x 3,6 mm</t>
  </si>
  <si>
    <t>PŘÍPLATEK ZA ZHOTOVENÍ PŘÍPOJKY</t>
  </si>
  <si>
    <t>733113115</t>
  </si>
  <si>
    <t>DN 25 (EXN)</t>
  </si>
  <si>
    <t>TLAKOVÉ ZKOUŠKY POTRUBÍ</t>
  </si>
  <si>
    <t>733190106</t>
  </si>
  <si>
    <t>do DN 32</t>
  </si>
  <si>
    <t>733190108</t>
  </si>
  <si>
    <t>TLAKOVÉ ZKOUŠKY OCELOVÉHO</t>
  </si>
  <si>
    <t>HLADKÉHO POTRUBÍ</t>
  </si>
  <si>
    <t>733190225</t>
  </si>
  <si>
    <t xml:space="preserve"> do D 89</t>
  </si>
  <si>
    <t>POTRUBÍ Z TRUBEK MĚDĚNÝCH VYTÁPĚNÍ</t>
  </si>
  <si>
    <t>733163105</t>
  </si>
  <si>
    <t>28x1,5</t>
  </si>
  <si>
    <t>733163106</t>
  </si>
  <si>
    <t>35x1,5</t>
  </si>
  <si>
    <t>733163107</t>
  </si>
  <si>
    <t>42x1,5</t>
  </si>
  <si>
    <t>733163108</t>
  </si>
  <si>
    <t>54x2</t>
  </si>
  <si>
    <t>Z TRUBEK MĚDĚNÝCH</t>
  </si>
  <si>
    <t>733224205</t>
  </si>
  <si>
    <t>TLAKOVÁ ZKOUŠKA Cu POTRUBÍ</t>
  </si>
  <si>
    <t>733190306</t>
  </si>
  <si>
    <t>do D 35</t>
  </si>
  <si>
    <t>733190307</t>
  </si>
  <si>
    <t>přes D 35 - 64</t>
  </si>
  <si>
    <t>ODVZDUŠŇOVACÍ NÁDOBKY Z TRUBEK OCELOVÝCH</t>
  </si>
  <si>
    <t>733141102</t>
  </si>
  <si>
    <t>do DN 50</t>
  </si>
  <si>
    <t>PŘESUN HMOT PRO POTRUBÍ</t>
  </si>
  <si>
    <t>998733203</t>
  </si>
  <si>
    <t>přes 6 do 24 m</t>
  </si>
  <si>
    <t>733 - Rozvod potrubí - celkem</t>
  </si>
  <si>
    <t>734 - Armatury</t>
  </si>
  <si>
    <t>UZAVÍRACÍ KLAPKA BEZPŘÍRUBOVÁ PN 16</t>
  </si>
  <si>
    <t>DN 65</t>
  </si>
  <si>
    <t>DN 80</t>
  </si>
  <si>
    <t>FILTR PŘÍRUBOVÝ PN 16</t>
  </si>
  <si>
    <t>ZPĚTNÁ KLAPKA MEZIPŘÍRUBOVÁ  PN 16</t>
  </si>
  <si>
    <t>RUČNÍ VYVAŽOVACÍ VENTIL PŘÍRUBOVÝ SE STUPNICÍ, PŘEDNASTAVENÍM, UZAVŘENÍM MĚŘÍCÍ KONCOVKY, S VYPOUŠTĚNÍM, PN 16, TA STAF</t>
  </si>
  <si>
    <t>DN   65</t>
  </si>
  <si>
    <t>KOMPENZÁTORY PRYŽOVÉ PŘÍRUBOVÉ</t>
  </si>
  <si>
    <t>MONTÁŽ ARMATUR PŘÍRUBOVÝCH</t>
  </si>
  <si>
    <t>SE DVĚMA PŘÍRUBAMI PN 16</t>
  </si>
  <si>
    <t>734109215</t>
  </si>
  <si>
    <t>734109216</t>
  </si>
  <si>
    <t>PŘÍRUBOVÉ REDUKCE FFR</t>
  </si>
  <si>
    <t>DN 65 / 40 TL epoxid přechod přírubový 8-děr GSK</t>
  </si>
  <si>
    <t>DN 80 / 40 TL epoxid přechod přírubový 8-děr GSK</t>
  </si>
  <si>
    <t>MONTÁŽ TVAROVEK PŘÍRUBOVÝCH LITNOVÝCH JEDNOOSÝCH</t>
  </si>
  <si>
    <t>857 24-2121</t>
  </si>
  <si>
    <t>do DN 80</t>
  </si>
  <si>
    <t>PŘÍRUBOVÉ SPOJE PN 6-16</t>
  </si>
  <si>
    <t>734173415</t>
  </si>
  <si>
    <t>DN 65 ( vč. 1 ks zaslepovací příruby )</t>
  </si>
  <si>
    <t>DN 65 ( vč. příruby krkové )</t>
  </si>
  <si>
    <t>734173416</t>
  </si>
  <si>
    <t>DN 80 ( vč. příruby krkové )</t>
  </si>
  <si>
    <t>NÁVARKY</t>
  </si>
  <si>
    <t>734494121</t>
  </si>
  <si>
    <t>pro regulační / teplotní čidla</t>
  </si>
  <si>
    <t>PŘECHODKA MĚĎ NA OCEL</t>
  </si>
  <si>
    <t>D 35 / 5/4"</t>
  </si>
  <si>
    <t>D 54 / 2"</t>
  </si>
  <si>
    <t>AUTOMATICKÝ ODVZDUŠŇOVACÍ VENTIL MOSAZNÝ PN 14</t>
  </si>
  <si>
    <t>G 3/8"</t>
  </si>
  <si>
    <t>KULOVÝ KOHOUT VYPOUŠTĚCÍ S HADICOVOU</t>
  </si>
  <si>
    <t>VÝVODKOU BEZ ZÁTKY, MAX. PŘETLAK 6 bar</t>
  </si>
  <si>
    <t>G 1/2"</t>
  </si>
  <si>
    <t>VYPOUŠTĚCÍ KOHOUT S PÁČKOU A</t>
  </si>
  <si>
    <t>S HADICOVOU VÝVODKOU A ZÁTKOU</t>
  </si>
  <si>
    <t>G 3/4"</t>
  </si>
  <si>
    <t>MEMBRÁNOVÝ POJISTNÝ VENTIL ZÁVITOVÝ</t>
  </si>
  <si>
    <t>PRO UZAVŘENÉ OHŘÍVAČE VODY , PRAC. TEPL. 95°C</t>
  </si>
  <si>
    <t xml:space="preserve"> G 1/2" x 3/4"</t>
  </si>
  <si>
    <t>MONTÁŽ ARMATUR S JEDNÍM ZÁVITEM</t>
  </si>
  <si>
    <t>734209102</t>
  </si>
  <si>
    <t>3/8"</t>
  </si>
  <si>
    <t>734209103</t>
  </si>
  <si>
    <t>1/2"</t>
  </si>
  <si>
    <t>734209104</t>
  </si>
  <si>
    <t>3/4"</t>
  </si>
  <si>
    <t>KULOVÝ KOHOUT UZAVÍRACÍ ZÁVITOVÝ PLNOPRŮCHOZÍ</t>
  </si>
  <si>
    <t>G 1"</t>
  </si>
  <si>
    <t>G 5/4"</t>
  </si>
  <si>
    <t>G 2"</t>
  </si>
  <si>
    <t>FILTR ZÁVITOVÝ</t>
  </si>
  <si>
    <t>ZPĚTNÁ KLAPKA ZÁVITOVÁ</t>
  </si>
  <si>
    <t>MAGNETICKÝ ODKALOVACÍ FILTR</t>
  </si>
  <si>
    <t>RUČNÍ VYVAŽOVACÍ VENTIL SE STUPNICÍ, PŘEDNASTAVENÍM,</t>
  </si>
  <si>
    <t>UZAVŘENÍM MĚŘÍCÍ KONCOVKY, S VYPOUŠTĚNÍM, PN 16</t>
  </si>
  <si>
    <t>DN 20 ( 3/4" )</t>
  </si>
  <si>
    <t>DN 25 ( 1" )</t>
  </si>
  <si>
    <t>DN 50 ( 2" )</t>
  </si>
  <si>
    <t>TLAKOVĚ NEZÁVISLÝ 2-CESTNÝ REGULAČNÍ VENTIL</t>
  </si>
  <si>
    <t>UZAVŘENÍM MĚŘÍCÍ KONCOVKY, PN 25</t>
  </si>
  <si>
    <t>ELEKTROMECHANICKÉ POHON PRO Optima Compact, MOŽNOST RUČNÍHO OVLÁDÁNÍ</t>
  </si>
  <si>
    <t>pro automatické vyvažovací ventily , 24V</t>
  </si>
  <si>
    <t>734209114</t>
  </si>
  <si>
    <t>734209116</t>
  </si>
  <si>
    <t>5/4"</t>
  </si>
  <si>
    <t>734209118</t>
  </si>
  <si>
    <t>2"</t>
  </si>
  <si>
    <t>MONTÁŽ POHONU</t>
  </si>
  <si>
    <t>222611211</t>
  </si>
  <si>
    <t>elektromechanického</t>
  </si>
  <si>
    <t>PROTOKOLÁRNÍ NASTAVENÍ</t>
  </si>
  <si>
    <t>vyvažovacích ventilů</t>
  </si>
  <si>
    <t>TŘÍCESTNÝ SMĚŠOVACÍ VENTIL (např. ESBE VRG 131)</t>
  </si>
  <si>
    <t>TŘÍCESTNÝ PŘEPÍNACÍ VENTIL (např. ESBE VRG 231)</t>
  </si>
  <si>
    <t>DN 50, kv= 40, dp= 9,0 kPa</t>
  </si>
  <si>
    <t>SERVOPOHON (např. ESBE ARA 639)</t>
  </si>
  <si>
    <t>pro směšovací ventily</t>
  </si>
  <si>
    <t>MONTÁŽ ARMATUR SE TŘEMI ZÁVITY</t>
  </si>
  <si>
    <t>MONTÁŽ SERVOPOHONU</t>
  </si>
  <si>
    <t>230/ 24 V, 0-10 V/ 4-20 mA, včetně zapojení</t>
  </si>
  <si>
    <t>ŠROUBENÍ ZÁVITOVÉ MOSAZNÉ PŘÍMÉ</t>
  </si>
  <si>
    <t>734265314</t>
  </si>
  <si>
    <t>G 1</t>
  </si>
  <si>
    <t>734265315</t>
  </si>
  <si>
    <t>G 5/4</t>
  </si>
  <si>
    <t>734265317</t>
  </si>
  <si>
    <t>G 2</t>
  </si>
  <si>
    <t>TEPLOMĚR  DVOUKOVOVÝ DTR</t>
  </si>
  <si>
    <t>měřící rozsah 0 - 120°C</t>
  </si>
  <si>
    <t>734411143</t>
  </si>
  <si>
    <t>vč. jímky s ořechem</t>
  </si>
  <si>
    <t>NÁVARKY S METRICKÝM ZÁVITEM PRO TEPLOMĚR</t>
  </si>
  <si>
    <t>do 220 mm</t>
  </si>
  <si>
    <t>TLAKOMĚRY DEFORMAČNÍ D 100 SE SPODNÍM</t>
  </si>
  <si>
    <t>PŘIPOJENÍM M 20x1,5, měřící rozsah 0 - 600 kPa</t>
  </si>
  <si>
    <t>734421150</t>
  </si>
  <si>
    <t>vč. tlakoměrového kohoutu, smyčky a přípojky</t>
  </si>
  <si>
    <t>PŘESUN HMOT PRO ARMATURY</t>
  </si>
  <si>
    <t>998734203</t>
  </si>
  <si>
    <t>734 - Armatury - celkem</t>
  </si>
  <si>
    <t>736 - Stropní chlazení</t>
  </si>
  <si>
    <t>PŘÍSLUŠENSTVÍ STROPNÍHO HLAZENÍ</t>
  </si>
  <si>
    <t>Přechod push 6</t>
  </si>
  <si>
    <t>pár</t>
  </si>
  <si>
    <t>Rozdělovač chlazení  I/6 okruhů - varianta 1, komplet bez šroubení a kulových ventilů</t>
  </si>
  <si>
    <t>Spoj násuvný přímy pro 8x1 mm pro spojení trubek COOLING 8x1 mm</t>
  </si>
  <si>
    <t>Termopohon pro ovládání ventilu na rozdělovači, 230V/ 3W</t>
  </si>
  <si>
    <t>Napájecí zdroj  konvertorů 24/230V  pro napájení konvertorů se samostatně napájenými termopohony</t>
  </si>
  <si>
    <t>Konvertor rosného bodu  až pro 5 čidel rosného bodu, pro montáž na DIN lištu</t>
  </si>
  <si>
    <t>Čidlo rosného bodu k předcházení tvorby kondenzátu</t>
  </si>
  <si>
    <t>Tuk silikonový na O-kroužky pro snadnější nasuvání šroubení a tvarovek</t>
  </si>
  <si>
    <t>MONTÁŽ STROPNÍHO CHLAZENÍ</t>
  </si>
  <si>
    <t>m2</t>
  </si>
  <si>
    <t>ZKOUŠKY TĚSNOSTI PLAST. POTRUBÍ</t>
  </si>
  <si>
    <t>podlahového vytápění</t>
  </si>
  <si>
    <t>MONTÁŽ</t>
  </si>
  <si>
    <t>termopohonu</t>
  </si>
  <si>
    <t>MONTÁŽ ROZDĚLOVAČE</t>
  </si>
  <si>
    <t>vč. příslušenství</t>
  </si>
  <si>
    <t>MONTÁŽ KONVERTORU</t>
  </si>
  <si>
    <t>650614111</t>
  </si>
  <si>
    <t>PŘESUN HMOT PRO PODLAHOVÉ VYTÁPĚNÍ</t>
  </si>
  <si>
    <t>998736202</t>
  </si>
  <si>
    <t>736 - Stropní chlazení - celkem</t>
  </si>
  <si>
    <t>736 - Podlahové vytápění</t>
  </si>
  <si>
    <t>PODLAHOVÉ VYTÁPĚNÍ - MOKRÝ SYSTÉM</t>
  </si>
  <si>
    <t>Fonterra PB-trubka 15x1,5 ( 240 m )</t>
  </si>
  <si>
    <t>ochranná trubka D 25 mm, délka 50 m</t>
  </si>
  <si>
    <t>KOMPLETNÍ ROZDĚLOVAČ PODLAHOVÉHO VYTÁPĚNÍ</t>
  </si>
  <si>
    <t>S KULOVÝMI KOHOUTY, VYPOUŠTĚNÍM, ODVZDUŠNĚNÍM</t>
  </si>
  <si>
    <t>pro 7 okruhů, sestava s integrovanými uzavíratelnými regulačními šroubeními a
integrovanýmí uzavíracími ventily, průtokoměry 0,5-5 l/min, adaptérové vývody,
včetně držáků"</t>
  </si>
  <si>
    <t>pro 9 okruhů, sestava s integrovanými uzavíratelnými regulačními šroubeními a
integrovanýmí uzavíracími ventily, průtokoměry 0,5-5 l/min, adaptérové vývody,
včetně držáků"</t>
  </si>
  <si>
    <t>MONTÁŽ PODLAHOVÉHO VYTÁPĚNÍ - MOKRÝ SYSTÉM</t>
  </si>
  <si>
    <t>MONTÁŽ SKŘÍNĚ</t>
  </si>
  <si>
    <t>736 - Podlahové vytápění - celkem</t>
  </si>
  <si>
    <t>767 - Konstrukce zámečnické</t>
  </si>
  <si>
    <t>ULOŽENÍ A DOPLŇKOVÉ KONSTRUKCE</t>
  </si>
  <si>
    <t>z pozinkovaných profilů</t>
  </si>
  <si>
    <t>kg</t>
  </si>
  <si>
    <t>MONTÁŽ ULOŽENÍ A KONSTRUKCÍ</t>
  </si>
  <si>
    <t>PŘESUN HMOT PRO KOVOVÉ KONSTRUKCE</t>
  </si>
  <si>
    <t>998764202</t>
  </si>
  <si>
    <t>767 - Konstrukce zámečnícké - celkem</t>
  </si>
  <si>
    <t>783 - Nátěry</t>
  </si>
  <si>
    <t>NÁTĚRY POTRUBÍ SYNTETICKÉ do DN 50 mm</t>
  </si>
  <si>
    <t>783424740</t>
  </si>
  <si>
    <t>základní</t>
  </si>
  <si>
    <t>NÁTĚRY POTRUBÍ SYNTETICKÉ přes DN 50 do DN 100 mm</t>
  </si>
  <si>
    <t>783425750</t>
  </si>
  <si>
    <t>783 - Nátěry - celkem</t>
  </si>
  <si>
    <t>713 - Izolace tepelné</t>
  </si>
  <si>
    <t>TERMOIZOLAČNÍ TRUBICE Z PĚNOVÉHO PE tl. 20 mm</t>
  </si>
  <si>
    <t>28 mm</t>
  </si>
  <si>
    <t>bm</t>
  </si>
  <si>
    <t>35 mm</t>
  </si>
  <si>
    <t>42 mm</t>
  </si>
  <si>
    <t>54 mm</t>
  </si>
  <si>
    <t>TERMOIZOLAČNÍ TRUBICE MIRELON POLAR</t>
  </si>
  <si>
    <t>Z PĚNOVÉHO PE LAMINOVANÉ AL FÓLIÍ tl. 20 mm</t>
  </si>
  <si>
    <t>Z PĚNOVÉHO PE LAMINOVANÉ AL FÓLIÍ tl. 25 mm</t>
  </si>
  <si>
    <t>22 mm</t>
  </si>
  <si>
    <t>60 mm</t>
  </si>
  <si>
    <t>76 mm</t>
  </si>
  <si>
    <t>89 mm</t>
  </si>
  <si>
    <t>POTRUBNÍ IZOLAČNÍ POUZDRO Z MINERÁLNÍ PLSTI IZOTUB AL</t>
  </si>
  <si>
    <t>S POVRCHOVOU ÚPRAVOU AL FÓLIÍ tl. 60 mm</t>
  </si>
  <si>
    <t>D 35</t>
  </si>
  <si>
    <t>MONTÁŽ IZOLAČNÍCH SKRUŽÍ NA POTRUBÍ</t>
  </si>
  <si>
    <t>722182001</t>
  </si>
  <si>
    <t>do DN 25</t>
  </si>
  <si>
    <t>722182004</t>
  </si>
  <si>
    <t>do DN 40</t>
  </si>
  <si>
    <t>722182006</t>
  </si>
  <si>
    <t>722182008</t>
  </si>
  <si>
    <t>do DN 110</t>
  </si>
  <si>
    <t>PŘESUN HMOT PRO IZOLACE TEPELNÉ</t>
  </si>
  <si>
    <t>998713202</t>
  </si>
  <si>
    <t>713 - Izolace tepelné - celkem</t>
  </si>
  <si>
    <t>789 - HZS</t>
  </si>
  <si>
    <t>NEZMĚŘITELNÉ STAVEBNÍ PRÁCE</t>
  </si>
  <si>
    <t>909 - .R00</t>
  </si>
  <si>
    <t>vrtání a sekání nad rámec mont. položek</t>
  </si>
  <si>
    <t>hod</t>
  </si>
  <si>
    <t>ZKOUŠKA V RÁMCI MONTÁŽNÍCH PRACÍ</t>
  </si>
  <si>
    <t>904 - .R02</t>
  </si>
  <si>
    <t xml:space="preserve"> topná zkouška</t>
  </si>
  <si>
    <t>NEZMĚŘITELNÉ MONTÁŽNÍ PRÁCE</t>
  </si>
  <si>
    <t>900 - .RT2</t>
  </si>
  <si>
    <t>vyregulování systému</t>
  </si>
  <si>
    <t>789 - HZS - celkem</t>
  </si>
  <si>
    <t>VN - Vedlejší náklady</t>
  </si>
  <si>
    <t>PROVOZ OBJEDNATELE</t>
  </si>
  <si>
    <t>005122010</t>
  </si>
  <si>
    <t>provádění prací v objektech s nepřerušeným provozem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</si>
  <si>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</si>
  <si>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</si>
  <si>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</si>
  <si>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</si>
  <si>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</si>
  <si>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</si>
  <si>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</si>
  <si>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</si>
  <si>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INDIVIDUÁLNÍ A PROVOZNÍ VYZKOUŠENÍ</t>
  </si>
  <si>
    <t>005231020</t>
  </si>
  <si>
    <t>Náklady na individuální zkoušky dodaných a smontovaných technologických zařízení včetně komplexního vyzkoušení 24 hod x 623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</si>
  <si>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</si>
  <si>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</si>
  <si>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</si>
  <si>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</si>
  <si>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</si>
  <si>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</si>
  <si>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</si>
  <si>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</si>
  <si>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Lešení</t>
  </si>
  <si>
    <t>Hodinové zúčtovací sazby</t>
  </si>
  <si>
    <t>Demontáže</t>
  </si>
  <si>
    <t>Základní náklady celkem</t>
  </si>
  <si>
    <t>Vedlejší a ostatní náklady</t>
  </si>
  <si>
    <t>Vedlejší a ostatní náklady celkem</t>
  </si>
  <si>
    <t>Náklady celkem</t>
  </si>
  <si>
    <t>Náklady celkem s DPH</t>
  </si>
  <si>
    <t>Součty odstavců</t>
  </si>
  <si>
    <t>Hmotnost
[kg]</t>
  </si>
  <si>
    <t>REKAPITULACE NÁKLADŮ</t>
  </si>
  <si>
    <t>Poz.č.</t>
  </si>
  <si>
    <t>Č.položky</t>
  </si>
  <si>
    <t>001</t>
  </si>
  <si>
    <t>002</t>
  </si>
  <si>
    <t>Základ a hodnota DPH 21%</t>
  </si>
  <si>
    <t>Základ a hodnota DPH 15%</t>
  </si>
  <si>
    <t>11/2024</t>
  </si>
  <si>
    <t>GT EcoSave - monitoring TČ</t>
  </si>
  <si>
    <t>Externí karta MODBUS</t>
  </si>
  <si>
    <t>Teplotní čidlo NTC</t>
  </si>
  <si>
    <t>napuštění primárního okruhu kapalinou monoethylenglykol 28%
celkový objem cca 2500 l</t>
  </si>
  <si>
    <t>Q =10,96 m3/h, h= 80 kPa</t>
  </si>
  <si>
    <t>Q = 10,96 m3/h, h= 80 kPa</t>
  </si>
  <si>
    <t>Q =12,0 m3/h, h= 82 kPa</t>
  </si>
  <si>
    <t>PC1-OBĚHOVÉ ČERPADLO S ELEKTRONICKOU
REGULACÍ VÝKONU (např. Grundfos MAGNA 3 32-80)</t>
  </si>
  <si>
    <t>Qmin = 2,454 m3/h, h= 80 kPa</t>
  </si>
  <si>
    <t>PC2-OBĚHOVÉ ČERPADLO S ELEKTRONICKOU
REGULACÍ VÝKONU (např. Grundfos MAGNA 3 25-80)</t>
  </si>
  <si>
    <t>PC3-OBĚHOVÉ ČERPADLO S ELEKTRONICKOU
REGULACÍ VÝKONU (např. Grundfos MAGNA 3 25-80)</t>
  </si>
  <si>
    <t>Qmin = 1272 m3/h, h= 70 kPa</t>
  </si>
  <si>
    <t>Qmin = 1,968 m3/h, h= 75 kPa</t>
  </si>
  <si>
    <t>Qmin = 8,764 m3/h, h= 90 kPa</t>
  </si>
  <si>
    <t>PC4-OBĚHOVÉ ČERPADLO S ELEKTRONICKOU
REGULACÍ VÝKONU (např. Grundfos MAGNA 3 40-120F)</t>
  </si>
  <si>
    <t>Qmin = 5,126 m3/h, h= 95 kPa</t>
  </si>
  <si>
    <t>PC5-OBĚHOVÉ ČERPADLO S ELEKTRONICKOU
REGULACÍ VÝKONU (např. Grundfos MAGNA 3 32-120F)</t>
  </si>
  <si>
    <t>732431302</t>
  </si>
  <si>
    <t>do G 5/4"</t>
  </si>
  <si>
    <t>732431332</t>
  </si>
  <si>
    <t>SDRUŽENÝ ROZDĚLOVAČ A SBĚRAČ MODUL 120 - DÉLKA 3200mm</t>
  </si>
  <si>
    <t>hrdla 2xDN80, 2xDN50, 2xDN65, 2xDN50, 2xDN32,  2xDN40 a 2x kalníky DN65</t>
  </si>
  <si>
    <t>kaučuková tepelná zolace</t>
  </si>
  <si>
    <t>D 42 / 6/4"</t>
  </si>
  <si>
    <t>733111117</t>
  </si>
  <si>
    <t>G 6/4"</t>
  </si>
  <si>
    <t>DN 40 ( 6/4" )</t>
  </si>
  <si>
    <t>6/4"</t>
  </si>
  <si>
    <t>734209117</t>
  </si>
  <si>
    <t xml:space="preserve"> G 1"</t>
  </si>
  <si>
    <t>DN 40, kv= 25, dp= 4,2 kPa</t>
  </si>
  <si>
    <t>DN 50, kv= 40, dp= 4,8 kPa</t>
  </si>
  <si>
    <t>DN 25, kv= 10, dp=3,9 kPa</t>
  </si>
  <si>
    <t>DN 25, kv= 6,3, dp=4,1 kPa</t>
  </si>
  <si>
    <t>DN 25, kv= 10, dp=6,0 kPa</t>
  </si>
  <si>
    <t>G 6/4</t>
  </si>
  <si>
    <t>734265316</t>
  </si>
  <si>
    <t>PROTIPOŽÁRNÍ TRUBNÍ UCPÁVKY POTRUBÍ TMELEM</t>
  </si>
  <si>
    <t>713552121</t>
  </si>
  <si>
    <t>do D 108 mm stěna, EI 120</t>
  </si>
  <si>
    <t>S POVRCHOVOU ÚPRAVOU AL FÓLIÍ tl. 40 mm</t>
  </si>
  <si>
    <t>D 42</t>
  </si>
  <si>
    <t>D 54</t>
  </si>
  <si>
    <t>D 49</t>
  </si>
  <si>
    <t>D 60</t>
  </si>
  <si>
    <t>A SKŘÍNÍ DO ZDI</t>
  </si>
  <si>
    <t>do systémové desky pro trubky  od Ø 12 do 22 mm</t>
  </si>
  <si>
    <t>pro 8 okruhů, sestava s integrovanými uzavíratelnými regulačními šroubeními a
integrovanýmí uzavíracími ventily, průtokoměry 0,5-5 l/min, adaptérové vývody,
včetně držáků"</t>
  </si>
  <si>
    <t>pro 10 okruhů, sestava s integrovanými uzavíratelnými regulačními šroubeními a
integrovanýmí uzavíracími ventily, průtokoměry 0,5-5 l/min, adaptérové vývody,
včetně držáků"</t>
  </si>
  <si>
    <t>dilatační pás 150/10 mm, role 25 m</t>
  </si>
  <si>
    <t>profil pro dilatační spáry 10/80 x 1800 mm</t>
  </si>
  <si>
    <t>kruhový profil, upevnění fólie okrajového izolačního pásu 
d15mm, délka 25 m</t>
  </si>
  <si>
    <t>oblouk trubkového vedení 15-70</t>
  </si>
  <si>
    <t>svěrné šroubení d15, přechodka 3/4 x15</t>
  </si>
  <si>
    <t>rozdělovací dveřní sada 15-17 smart</t>
  </si>
  <si>
    <t>systémová deska s výstupky 15-17 smart, UP=1,16 m2</t>
  </si>
  <si>
    <t>CHLADÍCÍ DĚROVANÁ  Al-Pe ROHOŽ NA SÁDROKARTON</t>
  </si>
  <si>
    <t>330 x 500 mm</t>
  </si>
  <si>
    <t>330 x 750 mm</t>
  </si>
  <si>
    <t>330 x 1000 mm</t>
  </si>
  <si>
    <t>330 x 1250 mm</t>
  </si>
  <si>
    <t>330 x 1500 mm</t>
  </si>
  <si>
    <t>330 x 1750 mm</t>
  </si>
  <si>
    <t>330 x 2000 mm</t>
  </si>
  <si>
    <t>330 x 2250 mm</t>
  </si>
  <si>
    <t>330 x 2500 mm</t>
  </si>
  <si>
    <t>330 x3000 mm</t>
  </si>
  <si>
    <t>330 x 3250 mm</t>
  </si>
  <si>
    <t>330 x 3500 mm</t>
  </si>
  <si>
    <t>330 x 3750 mm</t>
  </si>
  <si>
    <t>Sběrné potrubí PE-RT 20 x 2 mm trubka s protikyslíkovou bariérou, balení 75 m</t>
  </si>
  <si>
    <t>Upínací lišta pro Ø16-20 mm pro uchycení trubek podl. vyt. délka 1m, bal. 100 m</t>
  </si>
  <si>
    <t>PUSH rozdělovač Delgado Easy 20/8 - 8 okruhů, bal. Po 2 kusech</t>
  </si>
  <si>
    <t>PUSH rozdělovač Delgado Easy 20/8 - 10 okruhů, bal. Po 2 kusech</t>
  </si>
  <si>
    <t>PUSH rozdělovač Delgado Easy 20/8 - 12 okruhů, bal. Po 2 kusech</t>
  </si>
  <si>
    <t>PUSH rozdělovač Delgado Easy 20/8 - 14 okruhů, bal. Po 2 kusech</t>
  </si>
  <si>
    <t>potrubí PE-RT 8 x 1 mm trubka s protikyslíkovou bariéro</t>
  </si>
  <si>
    <t>Rozdělovač chlazení  I/3 okruhů - varianta 1, komplet bez šroubení a kulových ventilů</t>
  </si>
  <si>
    <t>Rozdělovač chlazení  I/4 okruhů - varianta 1, komplet bez šroubení a kulových ventilů</t>
  </si>
  <si>
    <t>Rozdělovač chlazení  I/8 okruhů - varianta 1, komplet bez šroubení a kulových ventilů</t>
  </si>
  <si>
    <t>Svěrné šroubení pro 20x2,0 mm pro připojení k rozdělovači</t>
  </si>
  <si>
    <t>kulový ventil 1" - 1/2x1" s motýlkem</t>
  </si>
  <si>
    <t>zátka pro zaslepení tvarovek 8x1 mm</t>
  </si>
  <si>
    <t>vodící oblouk 90° pro DN 20mm</t>
  </si>
  <si>
    <t>Termostat BTRP 230 por topení a chlazení</t>
  </si>
  <si>
    <t>Sběrnice ZR - 6-kanálový modul zónové regul. pro pohony 230 V</t>
  </si>
  <si>
    <t>Čerpadlový modul 230V/24V</t>
  </si>
  <si>
    <t>Děrovaná Al-Pe rohož na sádrokarton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</si>
  <si>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</si>
  <si>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</si>
  <si>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</si>
  <si>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</si>
  <si>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</si>
  <si>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</si>
  <si>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</si>
  <si>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</si>
  <si>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</si>
  <si>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</si>
  <si>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</si>
  <si>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</si>
  <si>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</si>
  <si>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</si>
  <si>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</si>
  <si>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</si>
  <si>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</si>
  <si>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</si>
  <si>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</si>
  <si>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</si>
  <si>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</si>
  <si>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</si>
  <si>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</si>
  <si>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</si>
  <si>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</si>
  <si>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</si>
  <si>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</si>
  <si>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</si>
  <si>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</si>
  <si>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</si>
  <si>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</si>
  <si>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</si>
  <si>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</si>
  <si>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</si>
  <si>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</si>
  <si>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</si>
  <si>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</si>
  <si>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</si>
  <si>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</si>
  <si>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</si>
  <si>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</si>
  <si>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</si>
  <si>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</si>
  <si>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</si>
  <si>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</si>
  <si>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</si>
  <si>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</si>
  <si>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</si>
  <si>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</si>
  <si>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</si>
  <si>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</si>
  <si>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</si>
  <si>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</si>
  <si>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</si>
  <si>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</si>
  <si>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</si>
  <si>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</si>
  <si>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</si>
  <si>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</si>
  <si>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</si>
  <si>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</si>
  <si>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</si>
  <si>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</si>
  <si>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</si>
  <si>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</si>
  <si>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</si>
  <si>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</si>
  <si>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</si>
  <si>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</si>
  <si>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</si>
  <si>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</si>
  <si>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</si>
  <si>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</si>
  <si>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</si>
  <si>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</si>
  <si>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</si>
  <si>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</si>
  <si>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</si>
  <si>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</si>
  <si>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</si>
  <si>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</si>
  <si>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</si>
  <si>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</si>
  <si>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</si>
  <si>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</si>
  <si>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</si>
  <si>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</si>
  <si>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</si>
  <si>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</si>
  <si>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</si>
  <si>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</si>
  <si>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</si>
  <si>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</si>
  <si>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</si>
  <si>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</si>
  <si>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</si>
  <si>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</si>
  <si>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</si>
  <si>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</si>
  <si>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</si>
  <si>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</si>
  <si>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</si>
  <si>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</si>
  <si>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</si>
  <si>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</si>
  <si>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</si>
  <si>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</si>
  <si>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</si>
  <si>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</si>
  <si>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</si>
  <si>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</si>
  <si>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</si>
  <si>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</si>
  <si>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</si>
  <si>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</si>
  <si>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</si>
  <si>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</si>
  <si>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</si>
  <si>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</si>
  <si>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</si>
  <si>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</si>
  <si>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</si>
  <si>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</si>
  <si>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</si>
  <si>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</si>
  <si>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</si>
  <si>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</si>
  <si>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</si>
  <si>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</si>
  <si>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</si>
  <si>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</si>
  <si>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</si>
  <si>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</si>
  <si>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</si>
  <si>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</si>
  <si>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</si>
  <si>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</si>
  <si>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</si>
  <si>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</si>
  <si>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</si>
  <si>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</si>
  <si>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</si>
  <si>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</si>
  <si>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</si>
  <si>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</si>
  <si>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</si>
  <si>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</si>
  <si>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</si>
  <si>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</si>
  <si>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</si>
  <si>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</si>
  <si>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</si>
  <si>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</si>
  <si>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</si>
  <si>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</si>
  <si>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</si>
  <si>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</si>
  <si>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</si>
  <si>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</si>
  <si>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</si>
  <si>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</si>
  <si>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</si>
  <si>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</si>
  <si>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</si>
  <si>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</si>
  <si>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</si>
  <si>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</si>
  <si>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</si>
  <si>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</si>
  <si>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</si>
  <si>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</si>
  <si>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</si>
  <si>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</si>
  <si>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</si>
  <si>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</si>
  <si>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</si>
  <si>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</si>
  <si>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</si>
  <si>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</si>
  <si>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</si>
  <si>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</si>
  <si>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</si>
  <si>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</si>
  <si>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</si>
  <si>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</si>
  <si>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</si>
  <si>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</si>
  <si>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</si>
  <si>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</si>
  <si>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</si>
  <si>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</si>
  <si>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</si>
  <si>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</si>
  <si>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</si>
  <si>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</si>
  <si>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</si>
  <si>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</si>
  <si>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</si>
  <si>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</si>
  <si>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</si>
  <si>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</si>
  <si>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</si>
  <si>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</si>
  <si>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</si>
  <si>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</si>
  <si>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</si>
  <si>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</si>
  <si>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</si>
  <si>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</si>
  <si>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</si>
  <si>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</si>
  <si>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</si>
  <si>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</si>
  <si>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</si>
  <si>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</si>
  <si>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</si>
  <si>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</si>
  <si>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</si>
  <si>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</si>
  <si>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</si>
  <si>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</si>
  <si>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</si>
  <si>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</si>
  <si>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</si>
  <si>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</si>
  <si>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</si>
  <si>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</si>
  <si>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</si>
  <si>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</si>
  <si>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</si>
  <si>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</si>
  <si>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</si>
  <si>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</si>
  <si>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</si>
  <si>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</si>
  <si>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</si>
  <si>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</si>
  <si>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</si>
  <si>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</si>
  <si>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</si>
  <si>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</si>
  <si>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</si>
  <si>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</si>
  <si>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</si>
  <si>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</si>
  <si>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</si>
  <si>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</si>
  <si>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</si>
  <si>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</si>
  <si>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</si>
  <si>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</si>
  <si>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</si>
  <si>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</si>
  <si>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</si>
  <si>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</si>
  <si>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</si>
  <si>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</si>
  <si>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</si>
  <si>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</si>
  <si>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</si>
  <si>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</si>
  <si>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</si>
  <si>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</si>
  <si>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</si>
  <si>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</si>
  <si>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</si>
  <si>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</si>
  <si>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</si>
  <si>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</si>
  <si>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</si>
  <si>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</si>
  <si>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</si>
  <si>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</si>
  <si>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</si>
  <si>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</si>
  <si>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</si>
  <si>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</si>
  <si>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</si>
  <si>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</si>
  <si>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</si>
  <si>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</si>
  <si>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</si>
  <si>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</si>
  <si>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</si>
  <si>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</si>
  <si>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</si>
  <si>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</si>
  <si>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</si>
  <si>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</si>
  <si>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</si>
  <si>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</si>
  <si>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</si>
  <si>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</si>
  <si>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</si>
  <si>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</si>
  <si>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</si>
  <si>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</si>
  <si>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</si>
  <si>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</si>
  <si>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</si>
  <si>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</si>
  <si>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</si>
  <si>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</si>
  <si>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</si>
  <si>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</si>
  <si>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</si>
  <si>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</si>
  <si>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</si>
  <si>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</si>
  <si>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</si>
  <si>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</si>
  <si>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</si>
  <si>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</si>
  <si>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</si>
  <si>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</si>
  <si>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</si>
  <si>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</si>
  <si>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</si>
  <si>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</si>
  <si>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</si>
  <si>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</si>
  <si>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</si>
  <si>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</si>
  <si>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</si>
  <si>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</si>
  <si>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</si>
  <si>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</si>
  <si>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</si>
  <si>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</si>
  <si>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</si>
  <si>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</si>
  <si>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</si>
  <si>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</si>
  <si>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</si>
  <si>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</si>
  <si>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</si>
  <si>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</si>
  <si>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</si>
  <si>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</si>
  <si>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</si>
  <si>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</si>
  <si>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</si>
  <si>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</si>
  <si>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</si>
  <si>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</si>
  <si>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</si>
  <si>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</si>
  <si>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</si>
  <si>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</si>
  <si>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</si>
  <si>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</si>
  <si>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</si>
  <si>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</si>
  <si>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</si>
  <si>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</si>
  <si>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</si>
  <si>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</si>
  <si>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</si>
  <si>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</si>
  <si>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</si>
  <si>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</si>
  <si>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</si>
  <si>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</si>
  <si>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</si>
  <si>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</si>
  <si>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</si>
  <si>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</si>
  <si>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</si>
  <si>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</si>
  <si>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</si>
  <si>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</si>
  <si>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</si>
  <si>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</si>
  <si>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</si>
  <si>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</si>
  <si>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</si>
  <si>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</si>
  <si>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</si>
  <si>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</si>
  <si>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</si>
  <si>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</si>
  <si>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</si>
  <si>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</si>
  <si>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</si>
  <si>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</si>
  <si>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</si>
  <si>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</si>
  <si>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</si>
  <si>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</si>
  <si>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</si>
  <si>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</si>
  <si>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</si>
  <si>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</si>
  <si>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</si>
  <si>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</si>
  <si>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</si>
  <si>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</si>
  <si>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</si>
  <si>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</si>
  <si>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</si>
  <si>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</si>
  <si>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</si>
  <si>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</si>
  <si>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</si>
  <si>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</si>
  <si>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</si>
  <si>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</si>
  <si>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</si>
  <si>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</si>
  <si>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</si>
  <si>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</si>
  <si>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</si>
  <si>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</si>
  <si>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</si>
  <si>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</si>
  <si>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D.1.4.3-09 Výkaz výměr</t>
  </si>
  <si>
    <t>chladící voda 16/19°C vč. Tepelné izolace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</si>
</sst>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0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CCFFCC"/>
        <bgColor rgb="FFE0FEE0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medium">
        <color auto="1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auto="1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medium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medium">
        <color indexed="64"/>
      </right>
      <top/>
      <bottom style="thin">
        <color rgb="FFC0C0C0"/>
      </bottom>
      <diagonal/>
    </border>
    <border>
      <left style="thin">
        <color rgb="FFC0C0C0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9" fontId="3" fillId="6" borderId="1" xfId="0" applyNumberFormat="1" applyFont="1" applyFill="1" applyBorder="1" applyAlignment="1">
      <alignment horizontal="left" wrapText="1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3" xfId="0" applyNumberFormat="1" applyFont="1" applyFill="1" applyBorder="1" applyAlignment="1">
      <alignment horizontal="left"/>
    </xf>
    <xf numFmtId="49" fontId="5" fillId="8" borderId="4" xfId="0" applyNumberFormat="1" applyFont="1" applyFill="1" applyBorder="1" applyAlignment="1">
      <alignment horizontal="left"/>
    </xf>
    <xf numFmtId="49" fontId="6" fillId="9" borderId="5" xfId="0" applyNumberFormat="1" applyFont="1" applyFill="1" applyBorder="1" applyAlignment="1">
      <alignment horizontal="left"/>
    </xf>
    <xf numFmtId="49" fontId="5" fillId="8" borderId="6" xfId="0" applyNumberFormat="1" applyFont="1" applyFill="1" applyBorder="1" applyAlignment="1">
      <alignment horizontal="left"/>
    </xf>
    <xf numFmtId="49" fontId="3" fillId="3" borderId="7" xfId="0" applyNumberFormat="1" applyFont="1" applyFill="1" applyBorder="1" applyAlignment="1">
      <alignment horizontal="left"/>
    </xf>
    <xf numFmtId="49" fontId="6" fillId="9" borderId="8" xfId="0" applyNumberFormat="1" applyFont="1" applyFill="1" applyBorder="1" applyAlignment="1">
      <alignment horizontal="left"/>
    </xf>
    <xf numFmtId="49" fontId="7" fillId="9" borderId="5" xfId="0" applyNumberFormat="1" applyFont="1" applyFill="1" applyBorder="1" applyAlignment="1">
      <alignment horizontal="left"/>
    </xf>
    <xf numFmtId="49" fontId="5" fillId="8" borderId="9" xfId="0" applyNumberFormat="1" applyFont="1" applyFill="1" applyBorder="1" applyAlignment="1">
      <alignment horizontal="left"/>
    </xf>
    <xf numFmtId="49" fontId="5" fillId="8" borderId="10" xfId="0" applyNumberFormat="1" applyFont="1" applyFill="1" applyBorder="1" applyAlignment="1">
      <alignment horizontal="left"/>
    </xf>
    <xf numFmtId="49" fontId="5" fillId="8" borderId="11" xfId="0" applyNumberFormat="1" applyFont="1" applyFill="1" applyBorder="1" applyAlignment="1">
      <alignment horizontal="left"/>
    </xf>
    <xf numFmtId="49" fontId="7" fillId="9" borderId="8" xfId="0" applyNumberFormat="1" applyFont="1" applyFill="1" applyBorder="1" applyAlignment="1">
      <alignment horizontal="left"/>
    </xf>
    <xf numFmtId="4" fontId="1" fillId="10" borderId="12" xfId="0" applyNumberFormat="1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10" borderId="13" xfId="0" applyNumberFormat="1" applyFont="1" applyFill="1" applyBorder="1" applyAlignment="1">
      <alignment horizontal="left"/>
    </xf>
    <xf numFmtId="4" fontId="1" fillId="10" borderId="14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164" fontId="3" fillId="3" borderId="5" xfId="0" applyNumberFormat="1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164" fontId="1" fillId="4" borderId="5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left"/>
    </xf>
    <xf numFmtId="164" fontId="2" fillId="2" borderId="5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center" wrapText="1"/>
    </xf>
    <xf numFmtId="4" fontId="1" fillId="4" borderId="5" xfId="0" applyNumberFormat="1" applyFont="1" applyFill="1" applyBorder="1" applyAlignment="1">
      <alignment horizontal="right"/>
    </xf>
    <xf numFmtId="4" fontId="3" fillId="3" borderId="5" xfId="0" applyNumberFormat="1" applyFont="1" applyFill="1" applyBorder="1" applyAlignment="1">
      <alignment horizontal="center"/>
    </xf>
    <xf numFmtId="49" fontId="1" fillId="10" borderId="1" xfId="0" applyNumberFormat="1" applyFont="1" applyFill="1" applyBorder="1" applyAlignment="1">
      <alignment horizontal="left"/>
    </xf>
    <xf numFmtId="4" fontId="1" fillId="10" borderId="1" xfId="0" applyNumberFormat="1" applyFont="1" applyFill="1" applyBorder="1" applyAlignment="1">
      <alignment horizontal="left"/>
    </xf>
    <xf numFmtId="49" fontId="1" fillId="10" borderId="1" xfId="0" applyNumberFormat="1" applyFont="1" applyFill="1" applyBorder="1" applyAlignment="1">
      <alignment horizontal="left" wrapText="1"/>
    </xf>
    <xf numFmtId="49" fontId="2" fillId="5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8" fillId="9" borderId="7" xfId="0" applyNumberFormat="1" applyFont="1" applyFill="1" applyBorder="1" applyAlignment="1">
      <alignment horizontal="left"/>
    </xf>
    <xf numFmtId="4" fontId="1" fillId="11" borderId="1" xfId="0" applyNumberFormat="1" applyFont="1" applyFill="1" applyBorder="1" applyAlignment="1">
      <alignment horizontal="right"/>
    </xf>
    <xf numFmtId="49" fontId="4" fillId="7" borderId="2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left" wrapText="1"/>
    </xf>
    <xf numFmtId="0" fontId="0" fillId="0" borderId="16" xfId="0" applyBorder="1" applyAlignment="1">
      <alignment horizontal="left"/>
    </xf>
    <xf numFmtId="49" fontId="3" fillId="3" borderId="17" xfId="0" applyNumberFormat="1" applyFont="1" applyFill="1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zoomScaleNormal="100" workbookViewId="0">
      <selection activeCell="C12" sqref="C12"/>
    </sheetView>
  </sheetViews>
  <sheetFormatPr defaultRowHeight="15"/>
  <cols>
    <col min="1" max="1" width="23.85546875" style="1" bestFit="1" customWidth="1"/>
    <col min="2" max="2" width="22.140625" style="4" customWidth="1"/>
    <col min="3" max="3" width="25.140625" style="4" customWidth="1"/>
    <col min="5" max="5" width="9.140625" customWidth="1"/>
  </cols>
  <sheetData>
    <row r="1" spans="1:7" ht="21" thickBot="1">
      <c r="A1" s="48" t="s">
        <v>380</v>
      </c>
      <c r="B1" s="48"/>
      <c r="C1" s="48"/>
      <c r="D1" s="1"/>
      <c r="E1" s="1"/>
      <c r="F1" s="1"/>
      <c r="G1" s="1"/>
    </row>
    <row r="2" spans="1:7" ht="28.5" customHeight="1">
      <c r="A2" s="15" t="s">
        <v>1</v>
      </c>
      <c r="B2" s="49" t="s">
        <v>2</v>
      </c>
      <c r="C2" s="50"/>
      <c r="D2" s="1"/>
      <c r="E2" s="1"/>
      <c r="F2" s="1"/>
    </row>
    <row r="3" spans="1:7">
      <c r="A3" s="16" t="s">
        <v>3</v>
      </c>
      <c r="B3" s="51" t="s">
        <v>4</v>
      </c>
      <c r="C3" s="52"/>
      <c r="D3" s="1"/>
      <c r="E3" s="1"/>
      <c r="F3" s="1"/>
    </row>
    <row r="4" spans="1:7">
      <c r="A4" s="16" t="s">
        <v>5</v>
      </c>
      <c r="B4" s="2" t="s">
        <v>6</v>
      </c>
      <c r="C4" s="17"/>
      <c r="D4" s="1"/>
      <c r="E4" s="1"/>
      <c r="F4" s="1"/>
    </row>
    <row r="5" spans="1:7">
      <c r="A5" s="16" t="s">
        <v>7</v>
      </c>
      <c r="B5" s="2" t="s">
        <v>8</v>
      </c>
      <c r="C5" s="17"/>
      <c r="D5" s="1"/>
      <c r="E5" s="1"/>
      <c r="F5" s="1"/>
    </row>
    <row r="6" spans="1:7" ht="15.75" thickBot="1">
      <c r="A6" s="18" t="s">
        <v>9</v>
      </c>
      <c r="B6" s="19" t="s">
        <v>891</v>
      </c>
      <c r="C6" s="20"/>
      <c r="D6" s="1"/>
      <c r="E6" s="1"/>
      <c r="F6" s="1"/>
    </row>
    <row r="7" spans="1:7">
      <c r="A7" s="30" t="s">
        <v>0</v>
      </c>
      <c r="B7" s="26" t="s">
        <v>366</v>
      </c>
      <c r="C7" s="31" t="s">
        <v>367</v>
      </c>
    </row>
    <row r="8" spans="1:7">
      <c r="A8" s="32" t="s">
        <v>368</v>
      </c>
      <c r="B8" s="27"/>
      <c r="C8" s="33"/>
    </row>
    <row r="9" spans="1:7">
      <c r="A9" s="34" t="s">
        <v>369</v>
      </c>
      <c r="B9" s="28">
        <f>B26+B27+B28+B29+B30+B31+B32+B33+B34</f>
        <v>0</v>
      </c>
      <c r="C9" s="35"/>
    </row>
    <row r="10" spans="1:7">
      <c r="A10" s="34" t="s">
        <v>370</v>
      </c>
      <c r="B10" s="28">
        <v>0</v>
      </c>
      <c r="C10" s="35"/>
    </row>
    <row r="11" spans="1:7">
      <c r="A11" s="34" t="s">
        <v>371</v>
      </c>
      <c r="B11" s="28">
        <f>B35</f>
        <v>0</v>
      </c>
      <c r="C11" s="35"/>
    </row>
    <row r="12" spans="1:7">
      <c r="A12" s="34" t="s">
        <v>372</v>
      </c>
      <c r="B12" s="28">
        <v>0</v>
      </c>
      <c r="C12" s="35"/>
    </row>
    <row r="13" spans="1:7">
      <c r="A13" s="32" t="s">
        <v>373</v>
      </c>
      <c r="B13" s="27"/>
      <c r="C13" s="33">
        <f>SUM(B9:B12)</f>
        <v>0</v>
      </c>
    </row>
    <row r="14" spans="1:7">
      <c r="A14" s="34" t="s">
        <v>8</v>
      </c>
      <c r="B14" s="28"/>
      <c r="C14" s="35"/>
    </row>
    <row r="15" spans="1:7">
      <c r="A15" s="32" t="s">
        <v>374</v>
      </c>
      <c r="B15" s="27"/>
      <c r="C15" s="33"/>
    </row>
    <row r="16" spans="1:7">
      <c r="A16" s="34" t="s">
        <v>19</v>
      </c>
      <c r="B16" s="28"/>
      <c r="C16" s="35">
        <f>B36</f>
        <v>0</v>
      </c>
    </row>
    <row r="17" spans="1:3">
      <c r="A17" s="34" t="s">
        <v>20</v>
      </c>
      <c r="B17" s="28"/>
      <c r="C17" s="35">
        <f>B37</f>
        <v>0</v>
      </c>
    </row>
    <row r="18" spans="1:3">
      <c r="A18" s="32" t="s">
        <v>375</v>
      </c>
      <c r="B18" s="27"/>
      <c r="C18" s="33">
        <f>SUM(C16:C17)</f>
        <v>0</v>
      </c>
    </row>
    <row r="19" spans="1:3">
      <c r="A19" s="34" t="s">
        <v>8</v>
      </c>
      <c r="B19" s="28"/>
      <c r="C19" s="35"/>
    </row>
    <row r="20" spans="1:3">
      <c r="A20" s="36" t="s">
        <v>376</v>
      </c>
      <c r="B20" s="29"/>
      <c r="C20" s="37">
        <f>C13+C18</f>
        <v>0</v>
      </c>
    </row>
    <row r="21" spans="1:3">
      <c r="A21" s="34" t="s">
        <v>385</v>
      </c>
      <c r="B21" s="28">
        <f>C20</f>
        <v>0</v>
      </c>
      <c r="C21" s="35">
        <f>B21*0.21</f>
        <v>0</v>
      </c>
    </row>
    <row r="22" spans="1:3">
      <c r="A22" s="34" t="s">
        <v>386</v>
      </c>
      <c r="B22" s="28">
        <v>0</v>
      </c>
      <c r="C22" s="35">
        <v>0</v>
      </c>
    </row>
    <row r="23" spans="1:3">
      <c r="A23" s="36" t="s">
        <v>377</v>
      </c>
      <c r="B23" s="29"/>
      <c r="C23" s="37">
        <f>SUM(C20:C22)</f>
        <v>0</v>
      </c>
    </row>
    <row r="24" spans="1:3">
      <c r="A24" s="34" t="s">
        <v>8</v>
      </c>
      <c r="B24" s="28"/>
      <c r="C24" s="35"/>
    </row>
    <row r="25" spans="1:3" ht="24.75">
      <c r="A25" s="32" t="s">
        <v>378</v>
      </c>
      <c r="B25" s="12" t="s">
        <v>23</v>
      </c>
      <c r="C25" s="38" t="s">
        <v>379</v>
      </c>
    </row>
    <row r="26" spans="1:3">
      <c r="A26" s="34" t="s">
        <v>25</v>
      </c>
      <c r="B26" s="10">
        <f>Rozpočet!G23</f>
        <v>0</v>
      </c>
      <c r="C26" s="39"/>
    </row>
    <row r="27" spans="1:3">
      <c r="A27" s="34" t="s">
        <v>48</v>
      </c>
      <c r="B27" s="10">
        <f>Rozpočet!G91</f>
        <v>0</v>
      </c>
      <c r="C27" s="39"/>
    </row>
    <row r="28" spans="1:3">
      <c r="A28" s="34" t="s">
        <v>102</v>
      </c>
      <c r="B28" s="10">
        <f>Rozpočet!G132</f>
        <v>0</v>
      </c>
      <c r="C28" s="39"/>
    </row>
    <row r="29" spans="1:3">
      <c r="A29" s="34" t="s">
        <v>154</v>
      </c>
      <c r="B29" s="10">
        <f>Rozpočet!G251</f>
        <v>0</v>
      </c>
      <c r="C29" s="39"/>
    </row>
    <row r="30" spans="1:3">
      <c r="A30" s="34" t="s">
        <v>257</v>
      </c>
      <c r="B30" s="10">
        <f>Rozpočet!G307</f>
        <v>0</v>
      </c>
      <c r="C30" s="39"/>
    </row>
    <row r="31" spans="1:3">
      <c r="A31" s="34" t="s">
        <v>281</v>
      </c>
      <c r="B31" s="10">
        <f>Rozpočet!G338</f>
        <v>0</v>
      </c>
      <c r="C31" s="39"/>
    </row>
    <row r="32" spans="1:3">
      <c r="A32" s="34" t="s">
        <v>292</v>
      </c>
      <c r="B32" s="10">
        <f>Rozpočet!G348</f>
        <v>0</v>
      </c>
      <c r="C32" s="39"/>
    </row>
    <row r="33" spans="1:3">
      <c r="A33" s="34" t="s">
        <v>300</v>
      </c>
      <c r="B33" s="10">
        <f>Rozpočet!G355</f>
        <v>0</v>
      </c>
      <c r="C33" s="39"/>
    </row>
    <row r="34" spans="1:3">
      <c r="A34" s="34" t="s">
        <v>307</v>
      </c>
      <c r="B34" s="10">
        <f>Rozpočet!G393</f>
        <v>0</v>
      </c>
      <c r="C34" s="39"/>
    </row>
    <row r="35" spans="1:3">
      <c r="A35" s="34" t="s">
        <v>335</v>
      </c>
      <c r="B35" s="10">
        <f>Rozpočet!G402</f>
        <v>0</v>
      </c>
      <c r="C35" s="39"/>
    </row>
    <row r="36" spans="1:3">
      <c r="A36" s="34" t="s">
        <v>347</v>
      </c>
      <c r="B36" s="10">
        <f>Rozpočet!G409</f>
        <v>0</v>
      </c>
      <c r="C36" s="39"/>
    </row>
    <row r="37" spans="1:3">
      <c r="A37" s="34" t="s">
        <v>355</v>
      </c>
      <c r="B37" s="10">
        <f>Rozpočet!G418</f>
        <v>0</v>
      </c>
      <c r="C37" s="39"/>
    </row>
    <row r="38" spans="1:3">
      <c r="A38" s="34" t="s">
        <v>8</v>
      </c>
      <c r="B38" s="10"/>
      <c r="C38" s="39"/>
    </row>
    <row r="39" spans="1:3">
      <c r="A39" s="32"/>
      <c r="B39" s="13"/>
      <c r="C39" s="40"/>
    </row>
    <row r="40" spans="1:3">
      <c r="A40" s="34"/>
      <c r="B40" s="14"/>
      <c r="C40" s="39"/>
    </row>
    <row r="41" spans="1:3">
      <c r="A41" s="16" t="s">
        <v>10</v>
      </c>
      <c r="B41" s="2" t="s">
        <v>11</v>
      </c>
      <c r="C41" s="21"/>
    </row>
    <row r="42" spans="1:3">
      <c r="A42" s="16" t="s">
        <v>12</v>
      </c>
      <c r="B42" s="2" t="s">
        <v>8</v>
      </c>
      <c r="C42" s="21"/>
    </row>
    <row r="43" spans="1:3">
      <c r="A43" s="16" t="s">
        <v>13</v>
      </c>
      <c r="B43" s="2" t="s">
        <v>387</v>
      </c>
      <c r="C43" s="21"/>
    </row>
    <row r="44" spans="1:3">
      <c r="A44" s="22" t="s">
        <v>14</v>
      </c>
      <c r="B44" s="2"/>
      <c r="C44" s="21"/>
    </row>
    <row r="45" spans="1:3">
      <c r="A45" s="23" t="s">
        <v>15</v>
      </c>
      <c r="B45" s="2" t="s">
        <v>16</v>
      </c>
      <c r="C45" s="21"/>
    </row>
    <row r="46" spans="1:3" ht="15.75" thickBot="1">
      <c r="A46" s="24" t="s">
        <v>17</v>
      </c>
      <c r="B46" s="46" t="s">
        <v>18</v>
      </c>
      <c r="C46" s="25"/>
    </row>
  </sheetData>
  <sheetProtection algorithmName="SHA-512" hashValue="48+7rVFu0BAb/94kpSrvq1XGXkTNjXEqGEzua/KiGTkdqaSQ0YmGQ4lfwauK39zI/R//0gcgr4GHEzKBHvM6wg==" saltValue="e2UJDw/Gl5LU1HiUAcYGgQ==" spinCount="100000" sheet="1" objects="1" scenarios="1"/>
  <mergeCells count="3">
    <mergeCell ref="A1:C1"/>
    <mergeCell ref="B2:C2"/>
    <mergeCell ref="B3:C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8"/>
  <sheetViews>
    <sheetView tabSelected="1" topLeftCell="A20" zoomScaleNormal="100" workbookViewId="0">
      <selection activeCell="C27" sqref="C27"/>
    </sheetView>
  </sheetViews>
  <sheetFormatPr defaultRowHeight="15"/>
  <cols>
    <col min="1" max="1" width="5.140625" style="1" customWidth="1"/>
    <col min="2" max="2" width="8.42578125" style="1" customWidth="1"/>
    <col min="3" max="3" width="45.140625" style="45" customWidth="1"/>
    <col min="4" max="4" width="4.140625" style="1" customWidth="1"/>
    <col min="5" max="5" width="7.42578125" style="4" customWidth="1"/>
    <col min="6" max="6" width="9.140625" style="4" customWidth="1"/>
    <col min="7" max="7" width="12.28515625" style="4" customWidth="1"/>
    <col min="8" max="8" width="11.42578125" bestFit="1" customWidth="1"/>
  </cols>
  <sheetData>
    <row r="1" spans="1:7">
      <c r="A1" s="41" t="s">
        <v>381</v>
      </c>
      <c r="B1" s="41" t="s">
        <v>382</v>
      </c>
      <c r="C1" s="43" t="s">
        <v>0</v>
      </c>
      <c r="D1" s="41" t="s">
        <v>21</v>
      </c>
      <c r="E1" s="42" t="s">
        <v>22</v>
      </c>
      <c r="F1" s="42" t="s">
        <v>23</v>
      </c>
      <c r="G1" s="42" t="s">
        <v>24</v>
      </c>
    </row>
    <row r="2" spans="1:7">
      <c r="A2" s="41" t="s">
        <v>383</v>
      </c>
      <c r="B2" s="5" t="s">
        <v>8</v>
      </c>
      <c r="C2" s="44" t="s">
        <v>25</v>
      </c>
      <c r="D2" s="5" t="s">
        <v>8</v>
      </c>
      <c r="E2" s="6"/>
      <c r="F2" s="6"/>
      <c r="G2" s="6"/>
    </row>
    <row r="3" spans="1:7" ht="24.75">
      <c r="A3" s="41" t="s">
        <v>384</v>
      </c>
      <c r="B3" s="7" t="s">
        <v>8</v>
      </c>
      <c r="C3" s="8" t="s">
        <v>26</v>
      </c>
      <c r="D3" s="7" t="s">
        <v>8</v>
      </c>
      <c r="E3" s="9"/>
      <c r="F3" s="9"/>
      <c r="G3" s="9"/>
    </row>
    <row r="4" spans="1:7" ht="23.25">
      <c r="A4" s="41" t="s">
        <v>476</v>
      </c>
      <c r="B4" s="3" t="s">
        <v>8</v>
      </c>
      <c r="C4" s="11" t="s">
        <v>27</v>
      </c>
      <c r="D4" s="3" t="s">
        <v>28</v>
      </c>
      <c r="E4" s="10">
        <v>1</v>
      </c>
      <c r="F4" s="47"/>
      <c r="G4" s="10">
        <f>E4*F4</f>
        <v>0</v>
      </c>
    </row>
    <row r="5" spans="1:7">
      <c r="A5" s="41" t="s">
        <v>477</v>
      </c>
      <c r="B5" s="3" t="s">
        <v>8</v>
      </c>
      <c r="C5" s="11" t="s">
        <v>388</v>
      </c>
      <c r="D5" s="3" t="s">
        <v>28</v>
      </c>
      <c r="E5" s="10">
        <v>1</v>
      </c>
      <c r="F5" s="47"/>
      <c r="G5" s="10">
        <f>E5*F5</f>
        <v>0</v>
      </c>
    </row>
    <row r="6" spans="1:7">
      <c r="A6" s="41" t="s">
        <v>478</v>
      </c>
      <c r="B6" s="3" t="s">
        <v>8</v>
      </c>
      <c r="C6" s="11" t="s">
        <v>389</v>
      </c>
      <c r="D6" s="3" t="s">
        <v>28</v>
      </c>
      <c r="E6" s="10">
        <v>1</v>
      </c>
      <c r="F6" s="47"/>
      <c r="G6" s="10">
        <f>E6*F6</f>
        <v>0</v>
      </c>
    </row>
    <row r="7" spans="1:7">
      <c r="A7" s="41" t="s">
        <v>479</v>
      </c>
      <c r="B7" s="3" t="s">
        <v>8</v>
      </c>
      <c r="C7" s="11" t="s">
        <v>390</v>
      </c>
      <c r="D7" s="3" t="s">
        <v>28</v>
      </c>
      <c r="E7" s="10">
        <v>3</v>
      </c>
      <c r="F7" s="47"/>
      <c r="G7" s="10">
        <f>E7*F7</f>
        <v>0</v>
      </c>
    </row>
    <row r="8" spans="1:7">
      <c r="A8" s="41" t="s">
        <v>480</v>
      </c>
      <c r="B8" s="7" t="s">
        <v>8</v>
      </c>
      <c r="C8" s="8" t="s">
        <v>29</v>
      </c>
      <c r="D8" s="7" t="s">
        <v>8</v>
      </c>
      <c r="E8" s="9"/>
      <c r="F8" s="9"/>
      <c r="G8" s="9"/>
    </row>
    <row r="9" spans="1:7" ht="23.25">
      <c r="A9" s="41" t="s">
        <v>481</v>
      </c>
      <c r="B9" s="3" t="s">
        <v>8</v>
      </c>
      <c r="C9" s="11" t="s">
        <v>391</v>
      </c>
      <c r="D9" s="3" t="s">
        <v>28</v>
      </c>
      <c r="E9" s="10">
        <v>1</v>
      </c>
      <c r="F9" s="47"/>
      <c r="G9" s="10">
        <f>E9*F9</f>
        <v>0</v>
      </c>
    </row>
    <row r="10" spans="1:7">
      <c r="A10" s="41" t="s">
        <v>482</v>
      </c>
      <c r="B10" s="7" t="s">
        <v>8</v>
      </c>
      <c r="C10" s="8" t="s">
        <v>30</v>
      </c>
      <c r="D10" s="7" t="s">
        <v>8</v>
      </c>
      <c r="E10" s="9"/>
      <c r="F10" s="9"/>
      <c r="G10" s="9"/>
    </row>
    <row r="11" spans="1:7">
      <c r="A11" s="41" t="s">
        <v>483</v>
      </c>
      <c r="B11" s="7" t="s">
        <v>8</v>
      </c>
      <c r="C11" s="8" t="s">
        <v>31</v>
      </c>
      <c r="D11" s="7" t="s">
        <v>8</v>
      </c>
      <c r="E11" s="9"/>
      <c r="F11" s="9"/>
      <c r="G11" s="9"/>
    </row>
    <row r="12" spans="1:7">
      <c r="A12" s="41" t="s">
        <v>484</v>
      </c>
      <c r="B12" s="3" t="s">
        <v>32</v>
      </c>
      <c r="C12" s="11" t="s">
        <v>33</v>
      </c>
      <c r="D12" s="3" t="s">
        <v>28</v>
      </c>
      <c r="E12" s="10">
        <v>1</v>
      </c>
      <c r="F12" s="47"/>
      <c r="G12" s="10">
        <f>E12*F12</f>
        <v>0</v>
      </c>
    </row>
    <row r="13" spans="1:7">
      <c r="A13" s="41" t="s">
        <v>485</v>
      </c>
      <c r="B13" s="7" t="s">
        <v>8</v>
      </c>
      <c r="C13" s="8" t="s">
        <v>34</v>
      </c>
      <c r="D13" s="7" t="s">
        <v>8</v>
      </c>
      <c r="E13" s="9"/>
      <c r="F13" s="9"/>
      <c r="G13" s="9"/>
    </row>
    <row r="14" spans="1:7">
      <c r="A14" s="41" t="s">
        <v>486</v>
      </c>
      <c r="B14" s="3" t="s">
        <v>8</v>
      </c>
      <c r="C14" s="11" t="s">
        <v>35</v>
      </c>
      <c r="D14" s="3" t="s">
        <v>28</v>
      </c>
      <c r="E14" s="10">
        <v>1</v>
      </c>
      <c r="F14" s="47"/>
      <c r="G14" s="10">
        <f>E14*F14</f>
        <v>0</v>
      </c>
    </row>
    <row r="15" spans="1:7">
      <c r="A15" s="41" t="s">
        <v>487</v>
      </c>
      <c r="B15" s="7" t="s">
        <v>8</v>
      </c>
      <c r="C15" s="8" t="s">
        <v>36</v>
      </c>
      <c r="D15" s="7" t="s">
        <v>8</v>
      </c>
      <c r="E15" s="9"/>
      <c r="F15" s="9"/>
      <c r="G15" s="9"/>
    </row>
    <row r="16" spans="1:7">
      <c r="A16" s="41" t="s">
        <v>488</v>
      </c>
      <c r="B16" s="3" t="s">
        <v>8</v>
      </c>
      <c r="C16" s="11" t="s">
        <v>37</v>
      </c>
      <c r="D16" s="3" t="s">
        <v>28</v>
      </c>
      <c r="E16" s="10">
        <v>1</v>
      </c>
      <c r="F16" s="47"/>
      <c r="G16" s="10">
        <f>E16*F16</f>
        <v>0</v>
      </c>
    </row>
    <row r="17" spans="1:7">
      <c r="A17" s="41" t="s">
        <v>489</v>
      </c>
      <c r="B17" s="7" t="s">
        <v>8</v>
      </c>
      <c r="C17" s="8" t="s">
        <v>38</v>
      </c>
      <c r="D17" s="7" t="s">
        <v>8</v>
      </c>
      <c r="E17" s="9"/>
      <c r="F17" s="9"/>
      <c r="G17" s="9"/>
    </row>
    <row r="18" spans="1:7">
      <c r="A18" s="41" t="s">
        <v>490</v>
      </c>
      <c r="B18" s="7" t="s">
        <v>8</v>
      </c>
      <c r="C18" s="8" t="s">
        <v>39</v>
      </c>
      <c r="D18" s="7" t="s">
        <v>8</v>
      </c>
      <c r="E18" s="9"/>
      <c r="F18" s="9"/>
      <c r="G18" s="9"/>
    </row>
    <row r="19" spans="1:7">
      <c r="A19" s="41" t="s">
        <v>491</v>
      </c>
      <c r="B19" s="3" t="s">
        <v>40</v>
      </c>
      <c r="C19" s="11" t="s">
        <v>41</v>
      </c>
      <c r="D19" s="3" t="s">
        <v>42</v>
      </c>
      <c r="E19" s="10">
        <v>1</v>
      </c>
      <c r="F19" s="47"/>
      <c r="G19" s="10">
        <f>E19*F19</f>
        <v>0</v>
      </c>
    </row>
    <row r="20" spans="1:7">
      <c r="A20" s="41" t="s">
        <v>492</v>
      </c>
      <c r="B20" s="3" t="s">
        <v>8</v>
      </c>
      <c r="C20" s="11" t="s">
        <v>8</v>
      </c>
      <c r="D20" s="3" t="s">
        <v>8</v>
      </c>
      <c r="E20" s="10"/>
      <c r="F20" s="10"/>
      <c r="G20" s="10"/>
    </row>
    <row r="21" spans="1:7">
      <c r="A21" s="41" t="s">
        <v>493</v>
      </c>
      <c r="B21" s="7" t="s">
        <v>8</v>
      </c>
      <c r="C21" s="8" t="s">
        <v>43</v>
      </c>
      <c r="D21" s="7" t="s">
        <v>8</v>
      </c>
      <c r="E21" s="9"/>
      <c r="F21" s="9"/>
      <c r="G21" s="9"/>
    </row>
    <row r="22" spans="1:7">
      <c r="A22" s="41" t="s">
        <v>494</v>
      </c>
      <c r="B22" s="3" t="s">
        <v>44</v>
      </c>
      <c r="C22" s="11" t="s">
        <v>45</v>
      </c>
      <c r="D22" s="3" t="s">
        <v>46</v>
      </c>
      <c r="E22" s="10">
        <v>3.8</v>
      </c>
      <c r="F22" s="47">
        <f>SUM(G2:G20)/100</f>
        <v>0</v>
      </c>
      <c r="G22" s="10">
        <f>E22*F22</f>
        <v>0</v>
      </c>
    </row>
    <row r="23" spans="1:7">
      <c r="A23" s="41" t="s">
        <v>495</v>
      </c>
      <c r="B23" s="5" t="s">
        <v>8</v>
      </c>
      <c r="C23" s="44" t="s">
        <v>47</v>
      </c>
      <c r="D23" s="5" t="s">
        <v>8</v>
      </c>
      <c r="E23" s="6"/>
      <c r="F23" s="6"/>
      <c r="G23" s="6">
        <f>SUM(G2:G22)</f>
        <v>0</v>
      </c>
    </row>
    <row r="24" spans="1:7">
      <c r="A24" s="41" t="s">
        <v>496</v>
      </c>
      <c r="B24" s="3" t="s">
        <v>8</v>
      </c>
      <c r="C24" s="11" t="s">
        <v>8</v>
      </c>
      <c r="D24" s="3" t="s">
        <v>8</v>
      </c>
      <c r="E24" s="10"/>
      <c r="F24" s="10"/>
      <c r="G24" s="10"/>
    </row>
    <row r="25" spans="1:7">
      <c r="A25" s="41" t="s">
        <v>497</v>
      </c>
      <c r="B25" s="5" t="s">
        <v>8</v>
      </c>
      <c r="C25" s="44" t="s">
        <v>48</v>
      </c>
      <c r="D25" s="5" t="s">
        <v>8</v>
      </c>
      <c r="E25" s="6"/>
      <c r="F25" s="6"/>
      <c r="G25" s="6"/>
    </row>
    <row r="26" spans="1:7">
      <c r="A26" s="41" t="s">
        <v>498</v>
      </c>
      <c r="B26" s="7" t="s">
        <v>8</v>
      </c>
      <c r="C26" s="8" t="s">
        <v>49</v>
      </c>
      <c r="D26" s="7" t="s">
        <v>8</v>
      </c>
      <c r="E26" s="9"/>
      <c r="F26" s="9"/>
      <c r="G26" s="9"/>
    </row>
    <row r="27" spans="1:7">
      <c r="A27" s="41" t="s">
        <v>499</v>
      </c>
      <c r="B27" s="3" t="s">
        <v>8</v>
      </c>
      <c r="C27" s="11" t="s">
        <v>892</v>
      </c>
      <c r="D27" s="3" t="s">
        <v>28</v>
      </c>
      <c r="E27" s="10">
        <v>1</v>
      </c>
      <c r="F27" s="47"/>
      <c r="G27" s="10">
        <f>E27*F27</f>
        <v>0</v>
      </c>
    </row>
    <row r="28" spans="1:7">
      <c r="A28" s="41" t="s">
        <v>500</v>
      </c>
      <c r="B28" s="7" t="s">
        <v>8</v>
      </c>
      <c r="C28" s="8" t="s">
        <v>50</v>
      </c>
      <c r="D28" s="7" t="s">
        <v>8</v>
      </c>
      <c r="E28" s="9"/>
      <c r="F28" s="9"/>
      <c r="G28" s="9"/>
    </row>
    <row r="29" spans="1:7">
      <c r="A29" s="41" t="s">
        <v>501</v>
      </c>
      <c r="B29" s="3" t="s">
        <v>8</v>
      </c>
      <c r="C29" s="11" t="s">
        <v>51</v>
      </c>
      <c r="D29" s="3" t="s">
        <v>28</v>
      </c>
      <c r="E29" s="10">
        <v>1</v>
      </c>
      <c r="F29" s="47"/>
      <c r="G29" s="10">
        <f>E29*F29</f>
        <v>0</v>
      </c>
    </row>
    <row r="30" spans="1:7">
      <c r="A30" s="41" t="s">
        <v>502</v>
      </c>
      <c r="B30" s="7" t="s">
        <v>8</v>
      </c>
      <c r="C30" s="8" t="s">
        <v>52</v>
      </c>
      <c r="D30" s="7" t="s">
        <v>8</v>
      </c>
      <c r="E30" s="9"/>
      <c r="F30" s="9"/>
      <c r="G30" s="9"/>
    </row>
    <row r="31" spans="1:7">
      <c r="A31" s="41" t="s">
        <v>503</v>
      </c>
      <c r="B31" s="3" t="s">
        <v>8</v>
      </c>
      <c r="C31" s="11" t="s">
        <v>53</v>
      </c>
      <c r="D31" s="3" t="s">
        <v>28</v>
      </c>
      <c r="E31" s="10">
        <v>1</v>
      </c>
      <c r="F31" s="47"/>
      <c r="G31" s="10">
        <f>E31*F31</f>
        <v>0</v>
      </c>
    </row>
    <row r="32" spans="1:7">
      <c r="A32" s="41" t="s">
        <v>504</v>
      </c>
      <c r="B32" s="7" t="s">
        <v>8</v>
      </c>
      <c r="C32" s="8" t="s">
        <v>54</v>
      </c>
      <c r="D32" s="7" t="s">
        <v>8</v>
      </c>
      <c r="E32" s="9"/>
      <c r="F32" s="9"/>
      <c r="G32" s="9"/>
    </row>
    <row r="33" spans="1:7">
      <c r="A33" s="41" t="s">
        <v>505</v>
      </c>
      <c r="B33" s="3" t="s">
        <v>8</v>
      </c>
      <c r="C33" s="11" t="s">
        <v>55</v>
      </c>
      <c r="D33" s="3" t="s">
        <v>28</v>
      </c>
      <c r="E33" s="10">
        <v>1</v>
      </c>
      <c r="F33" s="47"/>
      <c r="G33" s="10">
        <f>E33*F33</f>
        <v>0</v>
      </c>
    </row>
    <row r="34" spans="1:7">
      <c r="A34" s="41" t="s">
        <v>506</v>
      </c>
      <c r="B34" s="7" t="s">
        <v>8</v>
      </c>
      <c r="C34" s="8" t="s">
        <v>56</v>
      </c>
      <c r="D34" s="7" t="s">
        <v>8</v>
      </c>
      <c r="E34" s="9"/>
      <c r="F34" s="9"/>
      <c r="G34" s="9"/>
    </row>
    <row r="35" spans="1:7">
      <c r="A35" s="41" t="s">
        <v>507</v>
      </c>
      <c r="B35" s="3" t="s">
        <v>57</v>
      </c>
      <c r="C35" s="11" t="s">
        <v>58</v>
      </c>
      <c r="D35" s="3" t="s">
        <v>42</v>
      </c>
      <c r="E35" s="10">
        <v>1</v>
      </c>
      <c r="F35" s="47"/>
      <c r="G35" s="10">
        <f>E35*F35</f>
        <v>0</v>
      </c>
    </row>
    <row r="36" spans="1:7" ht="24.75">
      <c r="A36" s="41" t="s">
        <v>508</v>
      </c>
      <c r="B36" s="7" t="s">
        <v>8</v>
      </c>
      <c r="C36" s="8" t="s">
        <v>59</v>
      </c>
      <c r="D36" s="7" t="s">
        <v>8</v>
      </c>
      <c r="E36" s="9"/>
      <c r="F36" s="9"/>
      <c r="G36" s="9"/>
    </row>
    <row r="37" spans="1:7">
      <c r="A37" s="41" t="s">
        <v>509</v>
      </c>
      <c r="B37" s="3" t="s">
        <v>8</v>
      </c>
      <c r="C37" s="11" t="s">
        <v>392</v>
      </c>
      <c r="D37" s="3" t="s">
        <v>28</v>
      </c>
      <c r="E37" s="10">
        <v>1</v>
      </c>
      <c r="F37" s="47"/>
      <c r="G37" s="10">
        <f>E37*F37</f>
        <v>0</v>
      </c>
    </row>
    <row r="38" spans="1:7" ht="24.75">
      <c r="A38" s="41" t="s">
        <v>510</v>
      </c>
      <c r="B38" s="7" t="s">
        <v>8</v>
      </c>
      <c r="C38" s="8" t="s">
        <v>60</v>
      </c>
      <c r="D38" s="7" t="s">
        <v>8</v>
      </c>
      <c r="E38" s="9"/>
      <c r="F38" s="9"/>
      <c r="G38" s="9"/>
    </row>
    <row r="39" spans="1:7">
      <c r="A39" s="41" t="s">
        <v>511</v>
      </c>
      <c r="B39" s="3" t="s">
        <v>8</v>
      </c>
      <c r="C39" s="11" t="s">
        <v>393</v>
      </c>
      <c r="D39" s="3" t="s">
        <v>28</v>
      </c>
      <c r="E39" s="10">
        <v>1</v>
      </c>
      <c r="F39" s="47"/>
      <c r="G39" s="10">
        <f>E39*F39</f>
        <v>0</v>
      </c>
    </row>
    <row r="40" spans="1:7" ht="24.75">
      <c r="A40" s="41" t="s">
        <v>512</v>
      </c>
      <c r="B40" s="7" t="s">
        <v>8</v>
      </c>
      <c r="C40" s="8" t="s">
        <v>61</v>
      </c>
      <c r="D40" s="7" t="s">
        <v>8</v>
      </c>
      <c r="E40" s="9"/>
      <c r="F40" s="9"/>
      <c r="G40" s="9"/>
    </row>
    <row r="41" spans="1:7">
      <c r="A41" s="41" t="s">
        <v>513</v>
      </c>
      <c r="B41" s="3" t="s">
        <v>8</v>
      </c>
      <c r="C41" s="11" t="s">
        <v>394</v>
      </c>
      <c r="D41" s="3" t="s">
        <v>28</v>
      </c>
      <c r="E41" s="10">
        <v>1</v>
      </c>
      <c r="F41" s="47"/>
      <c r="G41" s="10">
        <f>E41*F41</f>
        <v>0</v>
      </c>
    </row>
    <row r="42" spans="1:7" ht="24.75">
      <c r="A42" s="41" t="s">
        <v>514</v>
      </c>
      <c r="B42" s="7" t="s">
        <v>8</v>
      </c>
      <c r="C42" s="8" t="s">
        <v>395</v>
      </c>
      <c r="D42" s="7" t="s">
        <v>8</v>
      </c>
      <c r="E42" s="9"/>
      <c r="F42" s="9"/>
      <c r="G42" s="9"/>
    </row>
    <row r="43" spans="1:7">
      <c r="A43" s="41" t="s">
        <v>515</v>
      </c>
      <c r="B43" s="3" t="s">
        <v>8</v>
      </c>
      <c r="C43" s="11" t="s">
        <v>396</v>
      </c>
      <c r="D43" s="3" t="s">
        <v>28</v>
      </c>
      <c r="E43" s="10">
        <v>1</v>
      </c>
      <c r="F43" s="47"/>
      <c r="G43" s="10">
        <f>E43*F43</f>
        <v>0</v>
      </c>
    </row>
    <row r="44" spans="1:7" ht="24.75">
      <c r="A44" s="41" t="s">
        <v>516</v>
      </c>
      <c r="B44" s="7" t="s">
        <v>8</v>
      </c>
      <c r="C44" s="8" t="s">
        <v>397</v>
      </c>
      <c r="D44" s="7" t="s">
        <v>8</v>
      </c>
      <c r="E44" s="9"/>
      <c r="F44" s="9"/>
      <c r="G44" s="9"/>
    </row>
    <row r="45" spans="1:7">
      <c r="A45" s="41" t="s">
        <v>517</v>
      </c>
      <c r="B45" s="3" t="s">
        <v>8</v>
      </c>
      <c r="C45" s="11" t="s">
        <v>399</v>
      </c>
      <c r="D45" s="3" t="s">
        <v>28</v>
      </c>
      <c r="E45" s="10">
        <v>1</v>
      </c>
      <c r="F45" s="47"/>
      <c r="G45" s="10">
        <f>E45*F45</f>
        <v>0</v>
      </c>
    </row>
    <row r="46" spans="1:7" ht="24.75">
      <c r="A46" s="41" t="s">
        <v>518</v>
      </c>
      <c r="B46" s="7" t="s">
        <v>8</v>
      </c>
      <c r="C46" s="8" t="s">
        <v>398</v>
      </c>
      <c r="D46" s="7" t="s">
        <v>8</v>
      </c>
      <c r="E46" s="9"/>
      <c r="F46" s="9"/>
      <c r="G46" s="9"/>
    </row>
    <row r="47" spans="1:7">
      <c r="A47" s="41" t="s">
        <v>519</v>
      </c>
      <c r="B47" s="3" t="s">
        <v>8</v>
      </c>
      <c r="C47" s="11" t="s">
        <v>400</v>
      </c>
      <c r="D47" s="3" t="s">
        <v>28</v>
      </c>
      <c r="E47" s="10">
        <v>1</v>
      </c>
      <c r="F47" s="47"/>
      <c r="G47" s="10">
        <f>E47*F47</f>
        <v>0</v>
      </c>
    </row>
    <row r="48" spans="1:7" ht="24.75">
      <c r="A48" s="41" t="s">
        <v>520</v>
      </c>
      <c r="B48" s="7" t="s">
        <v>8</v>
      </c>
      <c r="C48" s="8" t="s">
        <v>402</v>
      </c>
      <c r="D48" s="7" t="s">
        <v>8</v>
      </c>
      <c r="E48" s="9"/>
      <c r="F48" s="9"/>
      <c r="G48" s="9"/>
    </row>
    <row r="49" spans="1:7">
      <c r="A49" s="41" t="s">
        <v>521</v>
      </c>
      <c r="B49" s="3" t="s">
        <v>8</v>
      </c>
      <c r="C49" s="11" t="s">
        <v>401</v>
      </c>
      <c r="D49" s="3" t="s">
        <v>28</v>
      </c>
      <c r="E49" s="10">
        <v>1</v>
      </c>
      <c r="F49" s="47"/>
      <c r="G49" s="10">
        <f>E49*F49</f>
        <v>0</v>
      </c>
    </row>
    <row r="50" spans="1:7" ht="24.75">
      <c r="A50" s="41" t="s">
        <v>522</v>
      </c>
      <c r="B50" s="7" t="s">
        <v>8</v>
      </c>
      <c r="C50" s="8" t="s">
        <v>404</v>
      </c>
      <c r="D50" s="7" t="s">
        <v>8</v>
      </c>
      <c r="E50" s="9"/>
      <c r="F50" s="9"/>
      <c r="G50" s="9"/>
    </row>
    <row r="51" spans="1:7">
      <c r="A51" s="41" t="s">
        <v>523</v>
      </c>
      <c r="B51" s="3" t="s">
        <v>8</v>
      </c>
      <c r="C51" s="11" t="s">
        <v>403</v>
      </c>
      <c r="D51" s="3" t="s">
        <v>28</v>
      </c>
      <c r="E51" s="10">
        <v>1</v>
      </c>
      <c r="F51" s="47"/>
      <c r="G51" s="10">
        <f>E51*F51</f>
        <v>0</v>
      </c>
    </row>
    <row r="52" spans="1:7">
      <c r="A52" s="41" t="s">
        <v>524</v>
      </c>
      <c r="B52" s="7" t="s">
        <v>8</v>
      </c>
      <c r="C52" s="8" t="s">
        <v>62</v>
      </c>
      <c r="D52" s="7" t="s">
        <v>8</v>
      </c>
      <c r="E52" s="9"/>
      <c r="F52" s="9"/>
      <c r="G52" s="9"/>
    </row>
    <row r="53" spans="1:7">
      <c r="A53" s="41" t="s">
        <v>525</v>
      </c>
      <c r="B53" s="7" t="s">
        <v>8</v>
      </c>
      <c r="C53" s="8" t="s">
        <v>63</v>
      </c>
      <c r="D53" s="7" t="s">
        <v>8</v>
      </c>
      <c r="E53" s="9"/>
      <c r="F53" s="9"/>
      <c r="G53" s="9"/>
    </row>
    <row r="54" spans="1:7">
      <c r="A54" s="41" t="s">
        <v>526</v>
      </c>
      <c r="B54" s="3" t="s">
        <v>64</v>
      </c>
      <c r="C54" s="11" t="s">
        <v>65</v>
      </c>
      <c r="D54" s="3" t="s">
        <v>42</v>
      </c>
      <c r="E54" s="10">
        <v>2</v>
      </c>
      <c r="F54" s="47"/>
      <c r="G54" s="10">
        <f>E54*F54</f>
        <v>0</v>
      </c>
    </row>
    <row r="55" spans="1:7">
      <c r="A55" s="41" t="s">
        <v>527</v>
      </c>
      <c r="B55" s="3" t="s">
        <v>405</v>
      </c>
      <c r="C55" s="11" t="s">
        <v>406</v>
      </c>
      <c r="D55" s="3" t="s">
        <v>42</v>
      </c>
      <c r="E55" s="10">
        <v>1</v>
      </c>
      <c r="F55" s="47"/>
      <c r="G55" s="10">
        <f>E55*F55</f>
        <v>0</v>
      </c>
    </row>
    <row r="56" spans="1:7">
      <c r="A56" s="41" t="s">
        <v>528</v>
      </c>
      <c r="B56" s="7" t="s">
        <v>8</v>
      </c>
      <c r="C56" s="8" t="s">
        <v>66</v>
      </c>
      <c r="D56" s="7" t="s">
        <v>8</v>
      </c>
      <c r="E56" s="9"/>
      <c r="F56" s="9"/>
      <c r="G56" s="9"/>
    </row>
    <row r="57" spans="1:7">
      <c r="A57" s="41" t="s">
        <v>529</v>
      </c>
      <c r="B57" s="7" t="s">
        <v>8</v>
      </c>
      <c r="C57" s="8" t="s">
        <v>63</v>
      </c>
      <c r="D57" s="7" t="s">
        <v>8</v>
      </c>
      <c r="E57" s="9"/>
      <c r="F57" s="9"/>
      <c r="G57" s="9"/>
    </row>
    <row r="58" spans="1:7">
      <c r="A58" s="41" t="s">
        <v>530</v>
      </c>
      <c r="B58" s="3" t="s">
        <v>407</v>
      </c>
      <c r="C58" s="11" t="s">
        <v>113</v>
      </c>
      <c r="D58" s="3" t="s">
        <v>42</v>
      </c>
      <c r="E58" s="10">
        <v>1</v>
      </c>
      <c r="F58" s="47"/>
      <c r="G58" s="10">
        <f t="shared" ref="G58" si="0">E58*F58</f>
        <v>0</v>
      </c>
    </row>
    <row r="59" spans="1:7">
      <c r="A59" s="41" t="s">
        <v>531</v>
      </c>
      <c r="B59" s="3" t="s">
        <v>67</v>
      </c>
      <c r="C59" s="11" t="s">
        <v>68</v>
      </c>
      <c r="D59" s="3" t="s">
        <v>42</v>
      </c>
      <c r="E59" s="10">
        <v>4</v>
      </c>
      <c r="F59" s="47"/>
      <c r="G59" s="10">
        <f t="shared" ref="G59" si="1">E59*F59</f>
        <v>0</v>
      </c>
    </row>
    <row r="60" spans="1:7">
      <c r="A60" s="41" t="s">
        <v>532</v>
      </c>
      <c r="B60" s="7" t="s">
        <v>8</v>
      </c>
      <c r="C60" s="8" t="s">
        <v>70</v>
      </c>
      <c r="D60" s="7" t="s">
        <v>8</v>
      </c>
      <c r="E60" s="9"/>
      <c r="F60" s="9"/>
      <c r="G60" s="9"/>
    </row>
    <row r="61" spans="1:7">
      <c r="A61" s="41" t="s">
        <v>533</v>
      </c>
      <c r="B61" s="3" t="s">
        <v>71</v>
      </c>
      <c r="C61" s="11" t="s">
        <v>68</v>
      </c>
      <c r="D61" s="3" t="s">
        <v>28</v>
      </c>
      <c r="E61" s="10">
        <v>3</v>
      </c>
      <c r="F61" s="47"/>
      <c r="G61" s="10">
        <f t="shared" ref="G61:G62" si="2">E61*F61</f>
        <v>0</v>
      </c>
    </row>
    <row r="62" spans="1:7">
      <c r="A62" s="41" t="s">
        <v>534</v>
      </c>
      <c r="B62" s="3" t="s">
        <v>72</v>
      </c>
      <c r="C62" s="11" t="s">
        <v>69</v>
      </c>
      <c r="D62" s="3" t="s">
        <v>28</v>
      </c>
      <c r="E62" s="10">
        <v>1</v>
      </c>
      <c r="F62" s="47"/>
      <c r="G62" s="10">
        <f t="shared" si="2"/>
        <v>0</v>
      </c>
    </row>
    <row r="63" spans="1:7" ht="24.75">
      <c r="A63" s="41" t="s">
        <v>535</v>
      </c>
      <c r="B63" s="7" t="s">
        <v>8</v>
      </c>
      <c r="C63" s="8" t="s">
        <v>408</v>
      </c>
      <c r="D63" s="7" t="s">
        <v>8</v>
      </c>
      <c r="E63" s="9"/>
      <c r="F63" s="9"/>
      <c r="G63" s="9"/>
    </row>
    <row r="64" spans="1:7" ht="23.25">
      <c r="A64" s="41" t="s">
        <v>536</v>
      </c>
      <c r="B64" s="3" t="s">
        <v>8</v>
      </c>
      <c r="C64" s="11" t="s">
        <v>409</v>
      </c>
      <c r="D64" s="3" t="s">
        <v>73</v>
      </c>
      <c r="E64" s="10">
        <v>1</v>
      </c>
      <c r="F64" s="47"/>
      <c r="G64" s="10">
        <f>E64*F64</f>
        <v>0</v>
      </c>
    </row>
    <row r="65" spans="1:7">
      <c r="A65" s="41" t="s">
        <v>537</v>
      </c>
      <c r="B65" s="7" t="s">
        <v>8</v>
      </c>
      <c r="C65" s="8" t="s">
        <v>50</v>
      </c>
      <c r="D65" s="7" t="s">
        <v>8</v>
      </c>
      <c r="E65" s="9"/>
      <c r="F65" s="9"/>
      <c r="G65" s="9"/>
    </row>
    <row r="66" spans="1:7">
      <c r="A66" s="41" t="s">
        <v>538</v>
      </c>
      <c r="B66" s="3" t="s">
        <v>8</v>
      </c>
      <c r="C66" s="11" t="s">
        <v>410</v>
      </c>
      <c r="D66" s="3" t="s">
        <v>28</v>
      </c>
      <c r="E66" s="10">
        <v>1</v>
      </c>
      <c r="F66" s="47"/>
      <c r="G66" s="10">
        <f t="shared" ref="G66:G67" si="3">E66*F66</f>
        <v>0</v>
      </c>
    </row>
    <row r="67" spans="1:7">
      <c r="A67" s="41" t="s">
        <v>539</v>
      </c>
      <c r="B67" s="3" t="s">
        <v>8</v>
      </c>
      <c r="C67" s="11" t="s">
        <v>74</v>
      </c>
      <c r="D67" s="3" t="s">
        <v>28</v>
      </c>
      <c r="E67" s="10">
        <v>4</v>
      </c>
      <c r="F67" s="47"/>
      <c r="G67" s="10">
        <f t="shared" si="3"/>
        <v>0</v>
      </c>
    </row>
    <row r="68" spans="1:7">
      <c r="A68" s="41" t="s">
        <v>540</v>
      </c>
      <c r="B68" s="7" t="s">
        <v>8</v>
      </c>
      <c r="C68" s="8" t="s">
        <v>75</v>
      </c>
      <c r="D68" s="7" t="s">
        <v>8</v>
      </c>
      <c r="E68" s="9"/>
      <c r="F68" s="9"/>
      <c r="G68" s="9"/>
    </row>
    <row r="69" spans="1:7">
      <c r="A69" s="41" t="s">
        <v>541</v>
      </c>
      <c r="B69" s="7" t="s">
        <v>8</v>
      </c>
      <c r="C69" s="8" t="s">
        <v>76</v>
      </c>
      <c r="D69" s="7" t="s">
        <v>8</v>
      </c>
      <c r="E69" s="9"/>
      <c r="F69" s="9"/>
      <c r="G69" s="9"/>
    </row>
    <row r="70" spans="1:7">
      <c r="A70" s="41" t="s">
        <v>542</v>
      </c>
      <c r="B70" s="3" t="s">
        <v>77</v>
      </c>
      <c r="C70" s="11" t="s">
        <v>78</v>
      </c>
      <c r="D70" s="3" t="s">
        <v>28</v>
      </c>
      <c r="E70" s="10">
        <v>1</v>
      </c>
      <c r="F70" s="47"/>
      <c r="G70" s="10">
        <f>E70*F70</f>
        <v>0</v>
      </c>
    </row>
    <row r="71" spans="1:7">
      <c r="A71" s="41" t="s">
        <v>543</v>
      </c>
      <c r="B71" s="7" t="s">
        <v>8</v>
      </c>
      <c r="C71" s="8" t="s">
        <v>79</v>
      </c>
      <c r="D71" s="7" t="s">
        <v>8</v>
      </c>
      <c r="E71" s="9"/>
      <c r="F71" s="9"/>
      <c r="G71" s="9"/>
    </row>
    <row r="72" spans="1:7">
      <c r="A72" s="41" t="s">
        <v>544</v>
      </c>
      <c r="B72" s="7" t="s">
        <v>8</v>
      </c>
      <c r="C72" s="8" t="s">
        <v>80</v>
      </c>
      <c r="D72" s="7" t="s">
        <v>8</v>
      </c>
      <c r="E72" s="9"/>
      <c r="F72" s="9"/>
      <c r="G72" s="9"/>
    </row>
    <row r="73" spans="1:7">
      <c r="A73" s="41" t="s">
        <v>545</v>
      </c>
      <c r="B73" s="3" t="s">
        <v>81</v>
      </c>
      <c r="C73" s="11" t="s">
        <v>78</v>
      </c>
      <c r="D73" s="3" t="s">
        <v>28</v>
      </c>
      <c r="E73" s="10">
        <v>5</v>
      </c>
      <c r="F73" s="47"/>
      <c r="G73" s="10">
        <f>E73*F73</f>
        <v>0</v>
      </c>
    </row>
    <row r="74" spans="1:7" ht="24.75">
      <c r="A74" s="41" t="s">
        <v>546</v>
      </c>
      <c r="B74" s="7" t="s">
        <v>8</v>
      </c>
      <c r="C74" s="8" t="s">
        <v>82</v>
      </c>
      <c r="D74" s="7" t="s">
        <v>8</v>
      </c>
      <c r="E74" s="9"/>
      <c r="F74" s="9"/>
      <c r="G74" s="9"/>
    </row>
    <row r="75" spans="1:7">
      <c r="A75" s="41" t="s">
        <v>547</v>
      </c>
      <c r="B75" s="3" t="s">
        <v>8</v>
      </c>
      <c r="C75" s="11" t="s">
        <v>83</v>
      </c>
      <c r="D75" s="3" t="s">
        <v>28</v>
      </c>
      <c r="E75" s="10">
        <v>1</v>
      </c>
      <c r="F75" s="47"/>
      <c r="G75" s="10">
        <f t="shared" ref="G75:G76" si="4">E75*F75</f>
        <v>0</v>
      </c>
    </row>
    <row r="76" spans="1:7">
      <c r="A76" s="41" t="s">
        <v>548</v>
      </c>
      <c r="B76" s="3" t="s">
        <v>8</v>
      </c>
      <c r="C76" s="11" t="s">
        <v>84</v>
      </c>
      <c r="D76" s="3" t="s">
        <v>28</v>
      </c>
      <c r="E76" s="10">
        <v>1</v>
      </c>
      <c r="F76" s="47"/>
      <c r="G76" s="10">
        <f t="shared" si="4"/>
        <v>0</v>
      </c>
    </row>
    <row r="77" spans="1:7">
      <c r="A77" s="41" t="s">
        <v>549</v>
      </c>
      <c r="B77" s="7" t="s">
        <v>8</v>
      </c>
      <c r="C77" s="8" t="s">
        <v>85</v>
      </c>
      <c r="D77" s="7" t="s">
        <v>8</v>
      </c>
      <c r="E77" s="9"/>
      <c r="F77" s="9"/>
      <c r="G77" s="9"/>
    </row>
    <row r="78" spans="1:7">
      <c r="A78" s="41" t="s">
        <v>550</v>
      </c>
      <c r="B78" s="3" t="s">
        <v>8</v>
      </c>
      <c r="C78" s="11" t="s">
        <v>86</v>
      </c>
      <c r="D78" s="3" t="s">
        <v>28</v>
      </c>
      <c r="E78" s="10">
        <v>2</v>
      </c>
      <c r="F78" s="47"/>
      <c r="G78" s="10">
        <f>E78*F78</f>
        <v>0</v>
      </c>
    </row>
    <row r="79" spans="1:7">
      <c r="A79" s="41" t="s">
        <v>551</v>
      </c>
      <c r="B79" s="7" t="s">
        <v>8</v>
      </c>
      <c r="C79" s="8" t="s">
        <v>87</v>
      </c>
      <c r="D79" s="7" t="s">
        <v>8</v>
      </c>
      <c r="E79" s="9"/>
      <c r="F79" s="9"/>
      <c r="G79" s="9"/>
    </row>
    <row r="80" spans="1:7">
      <c r="A80" s="41" t="s">
        <v>552</v>
      </c>
      <c r="B80" s="3" t="s">
        <v>88</v>
      </c>
      <c r="C80" s="11" t="s">
        <v>89</v>
      </c>
      <c r="D80" s="3" t="s">
        <v>42</v>
      </c>
      <c r="E80" s="10">
        <v>1</v>
      </c>
      <c r="F80" s="47"/>
      <c r="G80" s="10">
        <f t="shared" ref="G80:G81" si="5">E80*F80</f>
        <v>0</v>
      </c>
    </row>
    <row r="81" spans="1:7">
      <c r="A81" s="41" t="s">
        <v>553</v>
      </c>
      <c r="B81" s="3" t="s">
        <v>90</v>
      </c>
      <c r="C81" s="11" t="s">
        <v>91</v>
      </c>
      <c r="D81" s="3" t="s">
        <v>42</v>
      </c>
      <c r="E81" s="10">
        <v>1</v>
      </c>
      <c r="F81" s="47"/>
      <c r="G81" s="10">
        <f t="shared" si="5"/>
        <v>0</v>
      </c>
    </row>
    <row r="82" spans="1:7">
      <c r="A82" s="41" t="s">
        <v>554</v>
      </c>
      <c r="B82" s="7" t="s">
        <v>8</v>
      </c>
      <c r="C82" s="8" t="s">
        <v>92</v>
      </c>
      <c r="D82" s="7" t="s">
        <v>8</v>
      </c>
      <c r="E82" s="9"/>
      <c r="F82" s="9"/>
      <c r="G82" s="9"/>
    </row>
    <row r="83" spans="1:7">
      <c r="A83" s="41" t="s">
        <v>555</v>
      </c>
      <c r="B83" s="3" t="s">
        <v>93</v>
      </c>
      <c r="C83" s="11" t="s">
        <v>94</v>
      </c>
      <c r="D83" s="3" t="s">
        <v>95</v>
      </c>
      <c r="E83" s="10">
        <v>1</v>
      </c>
      <c r="F83" s="47"/>
      <c r="G83" s="10">
        <f>E83*F83</f>
        <v>0</v>
      </c>
    </row>
    <row r="84" spans="1:7">
      <c r="A84" s="41" t="s">
        <v>556</v>
      </c>
      <c r="B84" s="7" t="s">
        <v>8</v>
      </c>
      <c r="C84" s="8" t="s">
        <v>96</v>
      </c>
      <c r="D84" s="7" t="s">
        <v>8</v>
      </c>
      <c r="E84" s="9"/>
      <c r="F84" s="9"/>
      <c r="G84" s="9"/>
    </row>
    <row r="85" spans="1:7">
      <c r="A85" s="41" t="s">
        <v>557</v>
      </c>
      <c r="B85" s="3" t="s">
        <v>8</v>
      </c>
      <c r="C85" s="11" t="s">
        <v>97</v>
      </c>
      <c r="D85" s="3" t="s">
        <v>28</v>
      </c>
      <c r="E85" s="10">
        <v>1</v>
      </c>
      <c r="F85" s="47"/>
      <c r="G85" s="10">
        <f>E85*F85</f>
        <v>0</v>
      </c>
    </row>
    <row r="86" spans="1:7">
      <c r="A86" s="41" t="s">
        <v>558</v>
      </c>
      <c r="B86" s="7" t="s">
        <v>8</v>
      </c>
      <c r="C86" s="8" t="s">
        <v>98</v>
      </c>
      <c r="D86" s="7" t="s">
        <v>8</v>
      </c>
      <c r="E86" s="9"/>
      <c r="F86" s="9"/>
      <c r="G86" s="9"/>
    </row>
    <row r="87" spans="1:7">
      <c r="A87" s="41" t="s">
        <v>559</v>
      </c>
      <c r="B87" s="3" t="s">
        <v>57</v>
      </c>
      <c r="C87" s="11" t="s">
        <v>58</v>
      </c>
      <c r="D87" s="3" t="s">
        <v>42</v>
      </c>
      <c r="E87" s="10">
        <v>1</v>
      </c>
      <c r="F87" s="47"/>
      <c r="G87" s="10">
        <f>E87*F87</f>
        <v>0</v>
      </c>
    </row>
    <row r="88" spans="1:7">
      <c r="A88" s="41" t="s">
        <v>560</v>
      </c>
      <c r="B88" s="3" t="s">
        <v>8</v>
      </c>
      <c r="C88" s="11" t="s">
        <v>8</v>
      </c>
      <c r="D88" s="3" t="s">
        <v>8</v>
      </c>
      <c r="E88" s="10"/>
      <c r="F88" s="10"/>
      <c r="G88" s="10"/>
    </row>
    <row r="89" spans="1:7">
      <c r="A89" s="41" t="s">
        <v>561</v>
      </c>
      <c r="B89" s="7" t="s">
        <v>8</v>
      </c>
      <c r="C89" s="8" t="s">
        <v>99</v>
      </c>
      <c r="D89" s="7" t="s">
        <v>8</v>
      </c>
      <c r="E89" s="9"/>
      <c r="F89" s="9"/>
      <c r="G89" s="9"/>
    </row>
    <row r="90" spans="1:7">
      <c r="A90" s="41" t="s">
        <v>562</v>
      </c>
      <c r="B90" s="3" t="s">
        <v>100</v>
      </c>
      <c r="C90" s="11" t="s">
        <v>45</v>
      </c>
      <c r="D90" s="3" t="s">
        <v>46</v>
      </c>
      <c r="E90" s="10">
        <v>2.35</v>
      </c>
      <c r="F90" s="47">
        <f>SUM(G26:G88)/100</f>
        <v>0</v>
      </c>
      <c r="G90" s="10">
        <f>E90*F90</f>
        <v>0</v>
      </c>
    </row>
    <row r="91" spans="1:7">
      <c r="A91" s="41" t="s">
        <v>563</v>
      </c>
      <c r="B91" s="5" t="s">
        <v>8</v>
      </c>
      <c r="C91" s="44" t="s">
        <v>101</v>
      </c>
      <c r="D91" s="5" t="s">
        <v>8</v>
      </c>
      <c r="E91" s="6"/>
      <c r="F91" s="6"/>
      <c r="G91" s="6">
        <f>SUM(G26:G90)</f>
        <v>0</v>
      </c>
    </row>
    <row r="92" spans="1:7">
      <c r="A92" s="41" t="s">
        <v>564</v>
      </c>
      <c r="B92" s="3" t="s">
        <v>8</v>
      </c>
      <c r="C92" s="11" t="s">
        <v>8</v>
      </c>
      <c r="D92" s="3" t="s">
        <v>8</v>
      </c>
      <c r="E92" s="10"/>
      <c r="F92" s="10"/>
      <c r="G92" s="10"/>
    </row>
    <row r="93" spans="1:7">
      <c r="A93" s="41" t="s">
        <v>565</v>
      </c>
      <c r="B93" s="5" t="s">
        <v>8</v>
      </c>
      <c r="C93" s="44" t="s">
        <v>102</v>
      </c>
      <c r="D93" s="5" t="s">
        <v>8</v>
      </c>
      <c r="E93" s="6"/>
      <c r="F93" s="6"/>
      <c r="G93" s="6"/>
    </row>
    <row r="94" spans="1:7">
      <c r="A94" s="41" t="s">
        <v>566</v>
      </c>
      <c r="B94" s="7" t="s">
        <v>8</v>
      </c>
      <c r="C94" s="8" t="s">
        <v>103</v>
      </c>
      <c r="D94" s="7" t="s">
        <v>8</v>
      </c>
      <c r="E94" s="9"/>
      <c r="F94" s="9"/>
      <c r="G94" s="9"/>
    </row>
    <row r="95" spans="1:7">
      <c r="A95" s="41" t="s">
        <v>567</v>
      </c>
      <c r="B95" s="7" t="s">
        <v>8</v>
      </c>
      <c r="C95" s="8" t="s">
        <v>104</v>
      </c>
      <c r="D95" s="7" t="s">
        <v>8</v>
      </c>
      <c r="E95" s="9"/>
      <c r="F95" s="9"/>
      <c r="G95" s="9"/>
    </row>
    <row r="96" spans="1:7">
      <c r="A96" s="41" t="s">
        <v>568</v>
      </c>
      <c r="B96" s="3" t="s">
        <v>105</v>
      </c>
      <c r="C96" s="11" t="s">
        <v>106</v>
      </c>
      <c r="D96" s="3" t="s">
        <v>107</v>
      </c>
      <c r="E96" s="10">
        <v>21</v>
      </c>
      <c r="F96" s="47"/>
      <c r="G96" s="10">
        <f t="shared" ref="G96:G101" si="6">E96*F96</f>
        <v>0</v>
      </c>
    </row>
    <row r="97" spans="1:7">
      <c r="A97" s="41" t="s">
        <v>569</v>
      </c>
      <c r="B97" s="3" t="s">
        <v>108</v>
      </c>
      <c r="C97" s="11" t="s">
        <v>109</v>
      </c>
      <c r="D97" s="3" t="s">
        <v>107</v>
      </c>
      <c r="E97" s="10">
        <v>1</v>
      </c>
      <c r="F97" s="47"/>
      <c r="G97" s="10">
        <f t="shared" si="6"/>
        <v>0</v>
      </c>
    </row>
    <row r="98" spans="1:7">
      <c r="A98" s="41" t="s">
        <v>570</v>
      </c>
      <c r="B98" s="3" t="s">
        <v>110</v>
      </c>
      <c r="C98" s="11" t="s">
        <v>111</v>
      </c>
      <c r="D98" s="3" t="s">
        <v>107</v>
      </c>
      <c r="E98" s="10">
        <v>5</v>
      </c>
      <c r="F98" s="47"/>
      <c r="G98" s="10">
        <f t="shared" si="6"/>
        <v>0</v>
      </c>
    </row>
    <row r="99" spans="1:7">
      <c r="A99" s="41" t="s">
        <v>571</v>
      </c>
      <c r="B99" s="3" t="s">
        <v>112</v>
      </c>
      <c r="C99" s="11" t="s">
        <v>113</v>
      </c>
      <c r="D99" s="3" t="s">
        <v>107</v>
      </c>
      <c r="E99" s="10">
        <v>6</v>
      </c>
      <c r="F99" s="47"/>
      <c r="G99" s="10">
        <f t="shared" si="6"/>
        <v>0</v>
      </c>
    </row>
    <row r="100" spans="1:7">
      <c r="A100" s="41" t="s">
        <v>572</v>
      </c>
      <c r="B100" s="3" t="s">
        <v>412</v>
      </c>
      <c r="C100" s="11" t="s">
        <v>68</v>
      </c>
      <c r="D100" s="3" t="s">
        <v>107</v>
      </c>
      <c r="E100" s="10">
        <v>6</v>
      </c>
      <c r="F100" s="47"/>
      <c r="G100" s="10">
        <f t="shared" si="6"/>
        <v>0</v>
      </c>
    </row>
    <row r="101" spans="1:7">
      <c r="A101" s="41" t="s">
        <v>573</v>
      </c>
      <c r="B101" s="3" t="s">
        <v>114</v>
      </c>
      <c r="C101" s="11" t="s">
        <v>69</v>
      </c>
      <c r="D101" s="3" t="s">
        <v>107</v>
      </c>
      <c r="E101" s="10">
        <v>12</v>
      </c>
      <c r="F101" s="47"/>
      <c r="G101" s="10">
        <f t="shared" si="6"/>
        <v>0</v>
      </c>
    </row>
    <row r="102" spans="1:7">
      <c r="A102" s="41" t="s">
        <v>574</v>
      </c>
      <c r="B102" s="7" t="s">
        <v>8</v>
      </c>
      <c r="C102" s="8" t="s">
        <v>115</v>
      </c>
      <c r="D102" s="7" t="s">
        <v>8</v>
      </c>
      <c r="E102" s="9"/>
      <c r="F102" s="9"/>
      <c r="G102" s="9"/>
    </row>
    <row r="103" spans="1:7">
      <c r="A103" s="41" t="s">
        <v>575</v>
      </c>
      <c r="B103" s="7" t="s">
        <v>8</v>
      </c>
      <c r="C103" s="8" t="s">
        <v>104</v>
      </c>
      <c r="D103" s="7" t="s">
        <v>8</v>
      </c>
      <c r="E103" s="9"/>
      <c r="F103" s="9"/>
      <c r="G103" s="9"/>
    </row>
    <row r="104" spans="1:7">
      <c r="A104" s="41" t="s">
        <v>576</v>
      </c>
      <c r="B104" s="3" t="s">
        <v>116</v>
      </c>
      <c r="C104" s="11" t="s">
        <v>117</v>
      </c>
      <c r="D104" s="3" t="s">
        <v>107</v>
      </c>
      <c r="E104" s="10">
        <v>36</v>
      </c>
      <c r="F104" s="47"/>
      <c r="G104" s="10">
        <f t="shared" ref="G104:G105" si="7">E104*F104</f>
        <v>0</v>
      </c>
    </row>
    <row r="105" spans="1:7">
      <c r="A105" s="41" t="s">
        <v>577</v>
      </c>
      <c r="B105" s="3" t="s">
        <v>118</v>
      </c>
      <c r="C105" s="11" t="s">
        <v>119</v>
      </c>
      <c r="D105" s="3" t="s">
        <v>107</v>
      </c>
      <c r="E105" s="10">
        <v>54</v>
      </c>
      <c r="F105" s="47"/>
      <c r="G105" s="10">
        <f t="shared" si="7"/>
        <v>0</v>
      </c>
    </row>
    <row r="106" spans="1:7">
      <c r="A106" s="41" t="s">
        <v>578</v>
      </c>
      <c r="B106" s="7" t="s">
        <v>8</v>
      </c>
      <c r="C106" s="8" t="s">
        <v>120</v>
      </c>
      <c r="D106" s="7" t="s">
        <v>8</v>
      </c>
      <c r="E106" s="9"/>
      <c r="F106" s="9"/>
      <c r="G106" s="9"/>
    </row>
    <row r="107" spans="1:7">
      <c r="A107" s="41" t="s">
        <v>579</v>
      </c>
      <c r="B107" s="3" t="s">
        <v>121</v>
      </c>
      <c r="C107" s="11" t="s">
        <v>122</v>
      </c>
      <c r="D107" s="3" t="s">
        <v>28</v>
      </c>
      <c r="E107" s="10">
        <v>2</v>
      </c>
      <c r="F107" s="47"/>
      <c r="G107" s="10">
        <f>E107*F107</f>
        <v>0</v>
      </c>
    </row>
    <row r="108" spans="1:7">
      <c r="A108" s="41" t="s">
        <v>580</v>
      </c>
      <c r="B108" s="7" t="s">
        <v>8</v>
      </c>
      <c r="C108" s="8" t="s">
        <v>123</v>
      </c>
      <c r="D108" s="7" t="s">
        <v>8</v>
      </c>
      <c r="E108" s="9"/>
      <c r="F108" s="9"/>
      <c r="G108" s="9"/>
    </row>
    <row r="109" spans="1:7">
      <c r="A109" s="41" t="s">
        <v>581</v>
      </c>
      <c r="B109" s="3" t="s">
        <v>124</v>
      </c>
      <c r="C109" s="11" t="s">
        <v>125</v>
      </c>
      <c r="D109" s="3" t="s">
        <v>107</v>
      </c>
      <c r="E109" s="10">
        <f>E96+E97+E98+E99</f>
        <v>33</v>
      </c>
      <c r="F109" s="47"/>
      <c r="G109" s="10">
        <f>E109*F109</f>
        <v>0</v>
      </c>
    </row>
    <row r="110" spans="1:7">
      <c r="A110" s="41" t="s">
        <v>582</v>
      </c>
      <c r="B110" s="3" t="s">
        <v>126</v>
      </c>
      <c r="C110" s="11" t="s">
        <v>69</v>
      </c>
      <c r="D110" s="3" t="s">
        <v>107</v>
      </c>
      <c r="E110" s="10">
        <f>E100+E101</f>
        <v>18</v>
      </c>
      <c r="F110" s="47"/>
      <c r="G110" s="10">
        <f>E110*F110</f>
        <v>0</v>
      </c>
    </row>
    <row r="111" spans="1:7">
      <c r="A111" s="41" t="s">
        <v>583</v>
      </c>
      <c r="B111" s="7" t="s">
        <v>8</v>
      </c>
      <c r="C111" s="8" t="s">
        <v>127</v>
      </c>
      <c r="D111" s="7" t="s">
        <v>8</v>
      </c>
      <c r="E111" s="9"/>
      <c r="F111" s="9"/>
      <c r="G111" s="9"/>
    </row>
    <row r="112" spans="1:7">
      <c r="A112" s="41" t="s">
        <v>584</v>
      </c>
      <c r="B112" s="7" t="s">
        <v>8</v>
      </c>
      <c r="C112" s="8" t="s">
        <v>128</v>
      </c>
      <c r="D112" s="7" t="s">
        <v>8</v>
      </c>
      <c r="E112" s="9"/>
      <c r="F112" s="9"/>
      <c r="G112" s="9"/>
    </row>
    <row r="113" spans="1:7">
      <c r="A113" s="41" t="s">
        <v>585</v>
      </c>
      <c r="B113" s="3" t="s">
        <v>129</v>
      </c>
      <c r="C113" s="11" t="s">
        <v>130</v>
      </c>
      <c r="D113" s="3" t="s">
        <v>107</v>
      </c>
      <c r="E113" s="10">
        <f>E104+E105</f>
        <v>90</v>
      </c>
      <c r="F113" s="47"/>
      <c r="G113" s="10">
        <f>E113*F113</f>
        <v>0</v>
      </c>
    </row>
    <row r="114" spans="1:7">
      <c r="A114" s="41" t="s">
        <v>586</v>
      </c>
      <c r="B114" s="7" t="s">
        <v>8</v>
      </c>
      <c r="C114" s="8" t="s">
        <v>131</v>
      </c>
      <c r="D114" s="7" t="s">
        <v>8</v>
      </c>
      <c r="E114" s="9"/>
      <c r="F114" s="9"/>
      <c r="G114" s="9"/>
    </row>
    <row r="115" spans="1:7">
      <c r="A115" s="41" t="s">
        <v>587</v>
      </c>
      <c r="B115" s="3" t="s">
        <v>132</v>
      </c>
      <c r="C115" s="11" t="s">
        <v>133</v>
      </c>
      <c r="D115" s="3" t="s">
        <v>107</v>
      </c>
      <c r="E115" s="10">
        <v>228</v>
      </c>
      <c r="F115" s="47"/>
      <c r="G115" s="10">
        <f t="shared" ref="G115:G118" si="8">E115*F115</f>
        <v>0</v>
      </c>
    </row>
    <row r="116" spans="1:7">
      <c r="A116" s="41" t="s">
        <v>588</v>
      </c>
      <c r="B116" s="3" t="s">
        <v>134</v>
      </c>
      <c r="C116" s="11" t="s">
        <v>135</v>
      </c>
      <c r="D116" s="3" t="s">
        <v>107</v>
      </c>
      <c r="E116" s="10">
        <v>142</v>
      </c>
      <c r="F116" s="47"/>
      <c r="G116" s="10">
        <f t="shared" si="8"/>
        <v>0</v>
      </c>
    </row>
    <row r="117" spans="1:7">
      <c r="A117" s="41" t="s">
        <v>589</v>
      </c>
      <c r="B117" s="3" t="s">
        <v>136</v>
      </c>
      <c r="C117" s="11" t="s">
        <v>137</v>
      </c>
      <c r="D117" s="3" t="s">
        <v>107</v>
      </c>
      <c r="E117" s="10">
        <v>115</v>
      </c>
      <c r="F117" s="47"/>
      <c r="G117" s="10">
        <f t="shared" si="8"/>
        <v>0</v>
      </c>
    </row>
    <row r="118" spans="1:7">
      <c r="A118" s="41" t="s">
        <v>590</v>
      </c>
      <c r="B118" s="3" t="s">
        <v>138</v>
      </c>
      <c r="C118" s="11" t="s">
        <v>139</v>
      </c>
      <c r="D118" s="3" t="s">
        <v>107</v>
      </c>
      <c r="E118" s="10">
        <v>193</v>
      </c>
      <c r="F118" s="47"/>
      <c r="G118" s="10">
        <f t="shared" si="8"/>
        <v>0</v>
      </c>
    </row>
    <row r="119" spans="1:7">
      <c r="A119" s="41" t="s">
        <v>591</v>
      </c>
      <c r="B119" s="7" t="s">
        <v>8</v>
      </c>
      <c r="C119" s="8" t="s">
        <v>120</v>
      </c>
      <c r="D119" s="7" t="s">
        <v>8</v>
      </c>
      <c r="E119" s="9"/>
      <c r="F119" s="9"/>
      <c r="G119" s="9"/>
    </row>
    <row r="120" spans="1:7">
      <c r="A120" s="41" t="s">
        <v>592</v>
      </c>
      <c r="B120" s="7" t="s">
        <v>8</v>
      </c>
      <c r="C120" s="8" t="s">
        <v>140</v>
      </c>
      <c r="D120" s="7" t="s">
        <v>8</v>
      </c>
      <c r="E120" s="9"/>
      <c r="F120" s="9"/>
      <c r="G120" s="9"/>
    </row>
    <row r="121" spans="1:7">
      <c r="A121" s="41" t="s">
        <v>593</v>
      </c>
      <c r="B121" s="3" t="s">
        <v>141</v>
      </c>
      <c r="C121" s="11" t="s">
        <v>133</v>
      </c>
      <c r="D121" s="3" t="s">
        <v>28</v>
      </c>
      <c r="E121" s="10">
        <v>38</v>
      </c>
      <c r="F121" s="47"/>
      <c r="G121" s="10">
        <f t="shared" ref="G121" si="9">E121*F121</f>
        <v>0</v>
      </c>
    </row>
    <row r="122" spans="1:7">
      <c r="A122" s="41" t="s">
        <v>594</v>
      </c>
      <c r="B122" s="7" t="s">
        <v>8</v>
      </c>
      <c r="C122" s="8" t="s">
        <v>142</v>
      </c>
      <c r="D122" s="7" t="s">
        <v>8</v>
      </c>
      <c r="E122" s="9"/>
      <c r="F122" s="9"/>
      <c r="G122" s="9"/>
    </row>
    <row r="123" spans="1:7">
      <c r="A123" s="41" t="s">
        <v>595</v>
      </c>
      <c r="B123" s="3" t="s">
        <v>143</v>
      </c>
      <c r="C123" s="11" t="s">
        <v>144</v>
      </c>
      <c r="D123" s="3" t="s">
        <v>107</v>
      </c>
      <c r="E123" s="10">
        <v>333</v>
      </c>
      <c r="F123" s="47"/>
      <c r="G123" s="10">
        <f t="shared" ref="G123:G124" si="10">E123*F123</f>
        <v>0</v>
      </c>
    </row>
    <row r="124" spans="1:7">
      <c r="A124" s="41" t="s">
        <v>596</v>
      </c>
      <c r="B124" s="3" t="s">
        <v>145</v>
      </c>
      <c r="C124" s="11" t="s">
        <v>146</v>
      </c>
      <c r="D124" s="3" t="s">
        <v>107</v>
      </c>
      <c r="E124" s="10">
        <v>202</v>
      </c>
      <c r="F124" s="47"/>
      <c r="G124" s="10">
        <f t="shared" si="10"/>
        <v>0</v>
      </c>
    </row>
    <row r="125" spans="1:7">
      <c r="A125" s="41" t="s">
        <v>597</v>
      </c>
      <c r="B125" s="7" t="s">
        <v>8</v>
      </c>
      <c r="C125" s="8" t="s">
        <v>147</v>
      </c>
      <c r="D125" s="7" t="s">
        <v>8</v>
      </c>
      <c r="E125" s="9"/>
      <c r="F125" s="9"/>
      <c r="G125" s="9"/>
    </row>
    <row r="126" spans="1:7">
      <c r="A126" s="41" t="s">
        <v>598</v>
      </c>
      <c r="B126" s="3" t="s">
        <v>148</v>
      </c>
      <c r="C126" s="11" t="s">
        <v>149</v>
      </c>
      <c r="D126" s="3" t="s">
        <v>28</v>
      </c>
      <c r="E126" s="10">
        <v>18</v>
      </c>
      <c r="F126" s="47"/>
      <c r="G126" s="10">
        <f>E126*F126</f>
        <v>0</v>
      </c>
    </row>
    <row r="127" spans="1:7">
      <c r="A127" s="41" t="s">
        <v>599</v>
      </c>
      <c r="B127" s="7" t="s">
        <v>8</v>
      </c>
      <c r="C127" s="8" t="s">
        <v>425</v>
      </c>
      <c r="D127" s="7" t="s">
        <v>8</v>
      </c>
      <c r="E127" s="9"/>
      <c r="F127" s="9"/>
      <c r="G127" s="9"/>
    </row>
    <row r="128" spans="1:7">
      <c r="A128" s="41" t="s">
        <v>600</v>
      </c>
      <c r="B128" s="3" t="s">
        <v>426</v>
      </c>
      <c r="C128" s="11" t="s">
        <v>427</v>
      </c>
      <c r="D128" s="3" t="s">
        <v>28</v>
      </c>
      <c r="E128" s="10">
        <v>5</v>
      </c>
      <c r="F128" s="47"/>
      <c r="G128" s="10">
        <f t="shared" ref="G128" si="11">E128*F128</f>
        <v>0</v>
      </c>
    </row>
    <row r="129" spans="1:7">
      <c r="A129" s="41" t="s">
        <v>601</v>
      </c>
      <c r="B129" s="3" t="s">
        <v>8</v>
      </c>
      <c r="C129" s="11" t="s">
        <v>8</v>
      </c>
      <c r="D129" s="3" t="s">
        <v>8</v>
      </c>
      <c r="E129" s="10"/>
      <c r="F129" s="10"/>
      <c r="G129" s="10"/>
    </row>
    <row r="130" spans="1:7">
      <c r="A130" s="41" t="s">
        <v>602</v>
      </c>
      <c r="B130" s="7" t="s">
        <v>8</v>
      </c>
      <c r="C130" s="8" t="s">
        <v>150</v>
      </c>
      <c r="D130" s="7" t="s">
        <v>8</v>
      </c>
      <c r="E130" s="9"/>
      <c r="F130" s="9"/>
      <c r="G130" s="9"/>
    </row>
    <row r="131" spans="1:7">
      <c r="A131" s="41" t="s">
        <v>603</v>
      </c>
      <c r="B131" s="3" t="s">
        <v>151</v>
      </c>
      <c r="C131" s="11" t="s">
        <v>152</v>
      </c>
      <c r="D131" s="3" t="s">
        <v>46</v>
      </c>
      <c r="E131" s="10">
        <v>4.5</v>
      </c>
      <c r="F131" s="47">
        <f>SUM(G94:G129)/100</f>
        <v>0</v>
      </c>
      <c r="G131" s="10">
        <f>E131*F131</f>
        <v>0</v>
      </c>
    </row>
    <row r="132" spans="1:7">
      <c r="A132" s="41" t="s">
        <v>604</v>
      </c>
      <c r="B132" s="5" t="s">
        <v>8</v>
      </c>
      <c r="C132" s="44" t="s">
        <v>153</v>
      </c>
      <c r="D132" s="5" t="s">
        <v>8</v>
      </c>
      <c r="E132" s="6"/>
      <c r="F132" s="6"/>
      <c r="G132" s="6">
        <f>SUM(G94:G131)</f>
        <v>0</v>
      </c>
    </row>
    <row r="133" spans="1:7">
      <c r="A133" s="41" t="s">
        <v>605</v>
      </c>
      <c r="B133" s="3" t="s">
        <v>8</v>
      </c>
      <c r="C133" s="11" t="s">
        <v>8</v>
      </c>
      <c r="D133" s="3" t="s">
        <v>8</v>
      </c>
      <c r="E133" s="10"/>
      <c r="F133" s="10"/>
      <c r="G133" s="10"/>
    </row>
    <row r="134" spans="1:7">
      <c r="A134" s="41" t="s">
        <v>606</v>
      </c>
      <c r="B134" s="5" t="s">
        <v>8</v>
      </c>
      <c r="C134" s="44" t="s">
        <v>154</v>
      </c>
      <c r="D134" s="5" t="s">
        <v>8</v>
      </c>
      <c r="E134" s="6"/>
      <c r="F134" s="6"/>
      <c r="G134" s="6"/>
    </row>
    <row r="135" spans="1:7">
      <c r="A135" s="41" t="s">
        <v>607</v>
      </c>
      <c r="B135" s="7" t="s">
        <v>8</v>
      </c>
      <c r="C135" s="8" t="s">
        <v>155</v>
      </c>
      <c r="D135" s="7" t="s">
        <v>8</v>
      </c>
      <c r="E135" s="9"/>
      <c r="F135" s="9"/>
      <c r="G135" s="9"/>
    </row>
    <row r="136" spans="1:7">
      <c r="A136" s="41" t="s">
        <v>608</v>
      </c>
      <c r="B136" s="3" t="s">
        <v>8</v>
      </c>
      <c r="C136" s="11" t="s">
        <v>156</v>
      </c>
      <c r="D136" s="3" t="s">
        <v>28</v>
      </c>
      <c r="E136" s="10">
        <v>10</v>
      </c>
      <c r="F136" s="47"/>
      <c r="G136" s="10">
        <f t="shared" ref="G136:G137" si="12">E136*F136</f>
        <v>0</v>
      </c>
    </row>
    <row r="137" spans="1:7">
      <c r="A137" s="41" t="s">
        <v>609</v>
      </c>
      <c r="B137" s="3" t="s">
        <v>8</v>
      </c>
      <c r="C137" s="11" t="s">
        <v>157</v>
      </c>
      <c r="D137" s="3" t="s">
        <v>28</v>
      </c>
      <c r="E137" s="10">
        <v>9</v>
      </c>
      <c r="F137" s="47"/>
      <c r="G137" s="10">
        <f t="shared" si="12"/>
        <v>0</v>
      </c>
    </row>
    <row r="138" spans="1:7">
      <c r="A138" s="41" t="s">
        <v>610</v>
      </c>
      <c r="B138" s="7" t="s">
        <v>8</v>
      </c>
      <c r="C138" s="8" t="s">
        <v>158</v>
      </c>
      <c r="D138" s="7" t="s">
        <v>8</v>
      </c>
      <c r="E138" s="9"/>
      <c r="F138" s="9"/>
      <c r="G138" s="9"/>
    </row>
    <row r="139" spans="1:7">
      <c r="A139" s="41" t="s">
        <v>611</v>
      </c>
      <c r="B139" s="3" t="s">
        <v>8</v>
      </c>
      <c r="C139" s="11" t="s">
        <v>156</v>
      </c>
      <c r="D139" s="3" t="s">
        <v>28</v>
      </c>
      <c r="E139" s="10">
        <v>1</v>
      </c>
      <c r="F139" s="47"/>
      <c r="G139" s="10">
        <f t="shared" ref="G139:G140" si="13">E139*F139</f>
        <v>0</v>
      </c>
    </row>
    <row r="140" spans="1:7">
      <c r="A140" s="41" t="s">
        <v>612</v>
      </c>
      <c r="B140" s="3" t="s">
        <v>8</v>
      </c>
      <c r="C140" s="11" t="s">
        <v>157</v>
      </c>
      <c r="D140" s="3" t="s">
        <v>28</v>
      </c>
      <c r="E140" s="10">
        <v>1</v>
      </c>
      <c r="F140" s="47"/>
      <c r="G140" s="10">
        <f t="shared" si="13"/>
        <v>0</v>
      </c>
    </row>
    <row r="141" spans="1:7">
      <c r="A141" s="41" t="s">
        <v>613</v>
      </c>
      <c r="B141" s="7" t="s">
        <v>8</v>
      </c>
      <c r="C141" s="8" t="s">
        <v>159</v>
      </c>
      <c r="D141" s="7" t="s">
        <v>8</v>
      </c>
      <c r="E141" s="9"/>
      <c r="F141" s="9"/>
      <c r="G141" s="9"/>
    </row>
    <row r="142" spans="1:7">
      <c r="A142" s="41" t="s">
        <v>614</v>
      </c>
      <c r="B142" s="3" t="s">
        <v>8</v>
      </c>
      <c r="C142" s="11" t="s">
        <v>156</v>
      </c>
      <c r="D142" s="3" t="s">
        <v>28</v>
      </c>
      <c r="E142" s="10">
        <v>3</v>
      </c>
      <c r="F142" s="47"/>
      <c r="G142" s="10">
        <f t="shared" ref="G142:G143" si="14">E142*F142</f>
        <v>0</v>
      </c>
    </row>
    <row r="143" spans="1:7">
      <c r="A143" s="41" t="s">
        <v>615</v>
      </c>
      <c r="B143" s="3" t="s">
        <v>8</v>
      </c>
      <c r="C143" s="11" t="s">
        <v>157</v>
      </c>
      <c r="D143" s="3" t="s">
        <v>28</v>
      </c>
      <c r="E143" s="10">
        <v>2</v>
      </c>
      <c r="F143" s="47"/>
      <c r="G143" s="10">
        <f t="shared" si="14"/>
        <v>0</v>
      </c>
    </row>
    <row r="144" spans="1:7" ht="36.75">
      <c r="A144" s="41" t="s">
        <v>616</v>
      </c>
      <c r="B144" s="7" t="s">
        <v>8</v>
      </c>
      <c r="C144" s="8" t="s">
        <v>160</v>
      </c>
      <c r="D144" s="7" t="s">
        <v>8</v>
      </c>
      <c r="E144" s="9"/>
      <c r="F144" s="9"/>
      <c r="G144" s="9"/>
    </row>
    <row r="145" spans="1:7">
      <c r="A145" s="41" t="s">
        <v>617</v>
      </c>
      <c r="B145" s="3" t="s">
        <v>8</v>
      </c>
      <c r="C145" s="11" t="s">
        <v>161</v>
      </c>
      <c r="D145" s="3" t="s">
        <v>28</v>
      </c>
      <c r="E145" s="10">
        <v>1</v>
      </c>
      <c r="F145" s="47"/>
      <c r="G145" s="10">
        <f>E145*F145</f>
        <v>0</v>
      </c>
    </row>
    <row r="146" spans="1:7">
      <c r="A146" s="41" t="s">
        <v>618</v>
      </c>
      <c r="B146" s="7" t="s">
        <v>8</v>
      </c>
      <c r="C146" s="8" t="s">
        <v>162</v>
      </c>
      <c r="D146" s="7" t="s">
        <v>8</v>
      </c>
      <c r="E146" s="9"/>
      <c r="F146" s="9"/>
      <c r="G146" s="9"/>
    </row>
    <row r="147" spans="1:7">
      <c r="A147" s="41" t="s">
        <v>619</v>
      </c>
      <c r="B147" s="3" t="s">
        <v>8</v>
      </c>
      <c r="C147" s="11" t="s">
        <v>156</v>
      </c>
      <c r="D147" s="3" t="s">
        <v>28</v>
      </c>
      <c r="E147" s="10">
        <v>2</v>
      </c>
      <c r="F147" s="47"/>
      <c r="G147" s="10">
        <f>E147*F147</f>
        <v>0</v>
      </c>
    </row>
    <row r="148" spans="1:7">
      <c r="A148" s="41" t="s">
        <v>620</v>
      </c>
      <c r="B148" s="7" t="s">
        <v>8</v>
      </c>
      <c r="C148" s="8" t="s">
        <v>163</v>
      </c>
      <c r="D148" s="7" t="s">
        <v>8</v>
      </c>
      <c r="E148" s="9"/>
      <c r="F148" s="9"/>
      <c r="G148" s="9"/>
    </row>
    <row r="149" spans="1:7">
      <c r="A149" s="41" t="s">
        <v>621</v>
      </c>
      <c r="B149" s="7" t="s">
        <v>8</v>
      </c>
      <c r="C149" s="8" t="s">
        <v>164</v>
      </c>
      <c r="D149" s="7" t="s">
        <v>8</v>
      </c>
      <c r="E149" s="9"/>
      <c r="F149" s="9"/>
      <c r="G149" s="9"/>
    </row>
    <row r="150" spans="1:7">
      <c r="A150" s="41" t="s">
        <v>622</v>
      </c>
      <c r="B150" s="3" t="s">
        <v>165</v>
      </c>
      <c r="C150" s="11" t="s">
        <v>156</v>
      </c>
      <c r="D150" s="3" t="s">
        <v>42</v>
      </c>
      <c r="E150" s="10">
        <v>17</v>
      </c>
      <c r="F150" s="47"/>
      <c r="G150" s="10">
        <f t="shared" ref="G150:G151" si="15">E150*F150</f>
        <v>0</v>
      </c>
    </row>
    <row r="151" spans="1:7">
      <c r="A151" s="41" t="s">
        <v>623</v>
      </c>
      <c r="B151" s="3" t="s">
        <v>166</v>
      </c>
      <c r="C151" s="11" t="s">
        <v>157</v>
      </c>
      <c r="D151" s="3" t="s">
        <v>42</v>
      </c>
      <c r="E151" s="10">
        <v>12</v>
      </c>
      <c r="F151" s="47"/>
      <c r="G151" s="10">
        <f t="shared" si="15"/>
        <v>0</v>
      </c>
    </row>
    <row r="152" spans="1:7">
      <c r="A152" s="41" t="s">
        <v>624</v>
      </c>
      <c r="B152" s="7" t="s">
        <v>8</v>
      </c>
      <c r="C152" s="8" t="s">
        <v>167</v>
      </c>
      <c r="D152" s="7" t="s">
        <v>8</v>
      </c>
      <c r="E152" s="9"/>
      <c r="F152" s="9"/>
      <c r="G152" s="9"/>
    </row>
    <row r="153" spans="1:7">
      <c r="A153" s="41" t="s">
        <v>625</v>
      </c>
      <c r="B153" s="3" t="s">
        <v>8</v>
      </c>
      <c r="C153" s="11" t="s">
        <v>168</v>
      </c>
      <c r="D153" s="3" t="s">
        <v>28</v>
      </c>
      <c r="E153" s="10">
        <v>2</v>
      </c>
      <c r="F153" s="47"/>
      <c r="G153" s="10">
        <f t="shared" ref="G153:G154" si="16">E153*F153</f>
        <v>0</v>
      </c>
    </row>
    <row r="154" spans="1:7">
      <c r="A154" s="41" t="s">
        <v>626</v>
      </c>
      <c r="B154" s="3" t="s">
        <v>8</v>
      </c>
      <c r="C154" s="11" t="s">
        <v>169</v>
      </c>
      <c r="D154" s="3" t="s">
        <v>28</v>
      </c>
      <c r="E154" s="10">
        <v>4</v>
      </c>
      <c r="F154" s="47"/>
      <c r="G154" s="10">
        <f t="shared" si="16"/>
        <v>0</v>
      </c>
    </row>
    <row r="155" spans="1:7" ht="24.75">
      <c r="A155" s="41" t="s">
        <v>627</v>
      </c>
      <c r="B155" s="7" t="s">
        <v>8</v>
      </c>
      <c r="C155" s="8" t="s">
        <v>170</v>
      </c>
      <c r="D155" s="7" t="s">
        <v>8</v>
      </c>
      <c r="E155" s="9"/>
      <c r="F155" s="9"/>
      <c r="G155" s="9"/>
    </row>
    <row r="156" spans="1:7">
      <c r="A156" s="41" t="s">
        <v>628</v>
      </c>
      <c r="B156" s="3" t="s">
        <v>171</v>
      </c>
      <c r="C156" s="11" t="s">
        <v>172</v>
      </c>
      <c r="D156" s="3" t="s">
        <v>28</v>
      </c>
      <c r="E156" s="10">
        <v>7</v>
      </c>
      <c r="F156" s="47"/>
      <c r="G156" s="10">
        <f>E156*F156</f>
        <v>0</v>
      </c>
    </row>
    <row r="157" spans="1:7">
      <c r="A157" s="41" t="s">
        <v>629</v>
      </c>
      <c r="B157" s="7" t="s">
        <v>8</v>
      </c>
      <c r="C157" s="8" t="s">
        <v>173</v>
      </c>
      <c r="D157" s="7" t="s">
        <v>8</v>
      </c>
      <c r="E157" s="9"/>
      <c r="F157" s="9"/>
      <c r="G157" s="9"/>
    </row>
    <row r="158" spans="1:7">
      <c r="A158" s="41" t="s">
        <v>630</v>
      </c>
      <c r="B158" s="3" t="s">
        <v>174</v>
      </c>
      <c r="C158" s="11" t="s">
        <v>175</v>
      </c>
      <c r="D158" s="3" t="s">
        <v>28</v>
      </c>
      <c r="E158" s="10">
        <v>2</v>
      </c>
      <c r="F158" s="47"/>
      <c r="G158" s="10">
        <f t="shared" ref="G158:G160" si="17">E158*F158</f>
        <v>0</v>
      </c>
    </row>
    <row r="159" spans="1:7">
      <c r="A159" s="41" t="s">
        <v>631</v>
      </c>
      <c r="B159" s="3" t="s">
        <v>174</v>
      </c>
      <c r="C159" s="11" t="s">
        <v>176</v>
      </c>
      <c r="D159" s="3" t="s">
        <v>28</v>
      </c>
      <c r="E159" s="10">
        <v>19</v>
      </c>
      <c r="F159" s="47"/>
      <c r="G159" s="10">
        <f t="shared" si="17"/>
        <v>0</v>
      </c>
    </row>
    <row r="160" spans="1:7">
      <c r="A160" s="41" t="s">
        <v>632</v>
      </c>
      <c r="B160" s="3" t="s">
        <v>177</v>
      </c>
      <c r="C160" s="11" t="s">
        <v>178</v>
      </c>
      <c r="D160" s="3" t="s">
        <v>28</v>
      </c>
      <c r="E160" s="10">
        <v>16</v>
      </c>
      <c r="F160" s="47"/>
      <c r="G160" s="10">
        <f t="shared" si="17"/>
        <v>0</v>
      </c>
    </row>
    <row r="161" spans="1:7">
      <c r="A161" s="41" t="s">
        <v>633</v>
      </c>
      <c r="B161" s="7" t="s">
        <v>8</v>
      </c>
      <c r="C161" s="8" t="s">
        <v>179</v>
      </c>
      <c r="D161" s="7" t="s">
        <v>8</v>
      </c>
      <c r="E161" s="9"/>
      <c r="F161" s="9"/>
      <c r="G161" s="9"/>
    </row>
    <row r="162" spans="1:7">
      <c r="A162" s="41" t="s">
        <v>634</v>
      </c>
      <c r="B162" s="3" t="s">
        <v>180</v>
      </c>
      <c r="C162" s="11" t="s">
        <v>181</v>
      </c>
      <c r="D162" s="3" t="s">
        <v>28</v>
      </c>
      <c r="E162" s="10">
        <v>5</v>
      </c>
      <c r="F162" s="47"/>
      <c r="G162" s="10">
        <f>E162*F162</f>
        <v>0</v>
      </c>
    </row>
    <row r="163" spans="1:7">
      <c r="A163" s="41" t="s">
        <v>635</v>
      </c>
      <c r="B163" s="7" t="s">
        <v>8</v>
      </c>
      <c r="C163" s="8" t="s">
        <v>182</v>
      </c>
      <c r="D163" s="7" t="s">
        <v>8</v>
      </c>
      <c r="E163" s="9"/>
      <c r="F163" s="9"/>
      <c r="G163" s="9"/>
    </row>
    <row r="164" spans="1:7">
      <c r="A164" s="41" t="s">
        <v>636</v>
      </c>
      <c r="B164" s="3" t="s">
        <v>8</v>
      </c>
      <c r="C164" s="11" t="s">
        <v>183</v>
      </c>
      <c r="D164" s="3" t="s">
        <v>28</v>
      </c>
      <c r="E164" s="10">
        <v>2</v>
      </c>
      <c r="F164" s="47"/>
      <c r="G164" s="10">
        <f t="shared" ref="G164:G166" si="18">E164*F164</f>
        <v>0</v>
      </c>
    </row>
    <row r="165" spans="1:7">
      <c r="A165" s="41" t="s">
        <v>637</v>
      </c>
      <c r="B165" s="3" t="s">
        <v>8</v>
      </c>
      <c r="C165" s="11" t="s">
        <v>411</v>
      </c>
      <c r="D165" s="3" t="s">
        <v>28</v>
      </c>
      <c r="E165" s="10">
        <v>2</v>
      </c>
      <c r="F165" s="47"/>
      <c r="G165" s="10">
        <f>E165*F165</f>
        <v>0</v>
      </c>
    </row>
    <row r="166" spans="1:7">
      <c r="A166" s="41" t="s">
        <v>638</v>
      </c>
      <c r="B166" s="3" t="s">
        <v>8</v>
      </c>
      <c r="C166" s="11" t="s">
        <v>184</v>
      </c>
      <c r="D166" s="3" t="s">
        <v>28</v>
      </c>
      <c r="E166" s="10">
        <v>8</v>
      </c>
      <c r="F166" s="47"/>
      <c r="G166" s="10">
        <f t="shared" si="18"/>
        <v>0</v>
      </c>
    </row>
    <row r="167" spans="1:7">
      <c r="A167" s="41" t="s">
        <v>639</v>
      </c>
      <c r="B167" s="7" t="s">
        <v>8</v>
      </c>
      <c r="C167" s="8" t="s">
        <v>185</v>
      </c>
      <c r="D167" s="7" t="s">
        <v>8</v>
      </c>
      <c r="E167" s="9"/>
      <c r="F167" s="9"/>
      <c r="G167" s="9"/>
    </row>
    <row r="168" spans="1:7">
      <c r="A168" s="41" t="s">
        <v>640</v>
      </c>
      <c r="B168" s="3" t="s">
        <v>8</v>
      </c>
      <c r="C168" s="11" t="s">
        <v>186</v>
      </c>
      <c r="D168" s="3" t="s">
        <v>28</v>
      </c>
      <c r="E168" s="10">
        <v>10</v>
      </c>
      <c r="F168" s="47"/>
      <c r="G168" s="10">
        <f>E168*F168</f>
        <v>0</v>
      </c>
    </row>
    <row r="169" spans="1:7">
      <c r="A169" s="41" t="s">
        <v>641</v>
      </c>
      <c r="B169" s="7" t="s">
        <v>8</v>
      </c>
      <c r="C169" s="8" t="s">
        <v>187</v>
      </c>
      <c r="D169" s="7" t="s">
        <v>8</v>
      </c>
      <c r="E169" s="9"/>
      <c r="F169" s="9"/>
      <c r="G169" s="9"/>
    </row>
    <row r="170" spans="1:7">
      <c r="A170" s="41" t="s">
        <v>642</v>
      </c>
      <c r="B170" s="7" t="s">
        <v>8</v>
      </c>
      <c r="C170" s="8" t="s">
        <v>188</v>
      </c>
      <c r="D170" s="7" t="s">
        <v>8</v>
      </c>
      <c r="E170" s="9"/>
      <c r="F170" s="9"/>
      <c r="G170" s="9"/>
    </row>
    <row r="171" spans="1:7">
      <c r="A171" s="41" t="s">
        <v>643</v>
      </c>
      <c r="B171" s="3" t="s">
        <v>8</v>
      </c>
      <c r="C171" s="11" t="s">
        <v>186</v>
      </c>
      <c r="D171" s="3" t="s">
        <v>28</v>
      </c>
      <c r="E171" s="10">
        <v>18</v>
      </c>
      <c r="F171" s="47"/>
      <c r="G171" s="10">
        <f t="shared" ref="G171:G172" si="19">E171*F171</f>
        <v>0</v>
      </c>
    </row>
    <row r="172" spans="1:7">
      <c r="A172" s="41" t="s">
        <v>644</v>
      </c>
      <c r="B172" s="3" t="s">
        <v>8</v>
      </c>
      <c r="C172" s="11" t="s">
        <v>189</v>
      </c>
      <c r="D172" s="3" t="s">
        <v>28</v>
      </c>
      <c r="E172" s="10">
        <v>21</v>
      </c>
      <c r="F172" s="47"/>
      <c r="G172" s="10">
        <f t="shared" si="19"/>
        <v>0</v>
      </c>
    </row>
    <row r="173" spans="1:7">
      <c r="A173" s="41" t="s">
        <v>645</v>
      </c>
      <c r="B173" s="7" t="s">
        <v>8</v>
      </c>
      <c r="C173" s="8" t="s">
        <v>190</v>
      </c>
      <c r="D173" s="7" t="s">
        <v>8</v>
      </c>
      <c r="E173" s="9"/>
      <c r="F173" s="9"/>
      <c r="G173" s="9"/>
    </row>
    <row r="174" spans="1:7">
      <c r="A174" s="41" t="s">
        <v>646</v>
      </c>
      <c r="B174" s="7" t="s">
        <v>8</v>
      </c>
      <c r="C174" s="8" t="s">
        <v>191</v>
      </c>
      <c r="D174" s="7" t="s">
        <v>8</v>
      </c>
      <c r="E174" s="9"/>
      <c r="F174" s="9"/>
      <c r="G174" s="9"/>
    </row>
    <row r="175" spans="1:7">
      <c r="A175" s="41" t="s">
        <v>647</v>
      </c>
      <c r="B175" s="3" t="s">
        <v>8</v>
      </c>
      <c r="C175" s="11" t="s">
        <v>192</v>
      </c>
      <c r="D175" s="3" t="s">
        <v>28</v>
      </c>
      <c r="E175" s="10">
        <v>2</v>
      </c>
      <c r="F175" s="47"/>
      <c r="G175" s="10">
        <f>E175*F175</f>
        <v>0</v>
      </c>
    </row>
    <row r="176" spans="1:7">
      <c r="A176" s="41" t="s">
        <v>648</v>
      </c>
      <c r="B176" s="7" t="s">
        <v>8</v>
      </c>
      <c r="C176" s="8" t="s">
        <v>193</v>
      </c>
      <c r="D176" s="7" t="s">
        <v>8</v>
      </c>
      <c r="E176" s="9"/>
      <c r="F176" s="9"/>
      <c r="G176" s="9"/>
    </row>
    <row r="177" spans="1:7">
      <c r="A177" s="41" t="s">
        <v>649</v>
      </c>
      <c r="B177" s="7" t="s">
        <v>8</v>
      </c>
      <c r="C177" s="8" t="s">
        <v>194</v>
      </c>
      <c r="D177" s="7" t="s">
        <v>8</v>
      </c>
      <c r="E177" s="9"/>
      <c r="F177" s="9"/>
      <c r="G177" s="9"/>
    </row>
    <row r="178" spans="1:7">
      <c r="A178" s="41" t="s">
        <v>650</v>
      </c>
      <c r="B178" s="3" t="s">
        <v>8</v>
      </c>
      <c r="C178" s="11" t="s">
        <v>195</v>
      </c>
      <c r="D178" s="3" t="s">
        <v>28</v>
      </c>
      <c r="E178" s="10">
        <v>3</v>
      </c>
      <c r="F178" s="47"/>
      <c r="G178" s="10">
        <f>E178*F178</f>
        <v>0</v>
      </c>
    </row>
    <row r="179" spans="1:7">
      <c r="A179" s="41" t="s">
        <v>651</v>
      </c>
      <c r="B179" s="7" t="s">
        <v>8</v>
      </c>
      <c r="C179" s="8" t="s">
        <v>196</v>
      </c>
      <c r="D179" s="7" t="s">
        <v>8</v>
      </c>
      <c r="E179" s="9"/>
      <c r="F179" s="9"/>
      <c r="G179" s="9"/>
    </row>
    <row r="180" spans="1:7">
      <c r="A180" s="41" t="s">
        <v>652</v>
      </c>
      <c r="B180" s="3" t="s">
        <v>197</v>
      </c>
      <c r="C180" s="11" t="s">
        <v>198</v>
      </c>
      <c r="D180" s="3" t="s">
        <v>95</v>
      </c>
      <c r="E180" s="10">
        <v>18</v>
      </c>
      <c r="F180" s="47"/>
      <c r="G180" s="10">
        <f t="shared" ref="G180:G182" si="20">E180*F180</f>
        <v>0</v>
      </c>
    </row>
    <row r="181" spans="1:7">
      <c r="A181" s="41" t="s">
        <v>653</v>
      </c>
      <c r="B181" s="3" t="s">
        <v>199</v>
      </c>
      <c r="C181" s="11" t="s">
        <v>200</v>
      </c>
      <c r="D181" s="3" t="s">
        <v>95</v>
      </c>
      <c r="E181" s="10">
        <v>23</v>
      </c>
      <c r="F181" s="47"/>
      <c r="G181" s="10">
        <f t="shared" si="20"/>
        <v>0</v>
      </c>
    </row>
    <row r="182" spans="1:7">
      <c r="A182" s="41" t="s">
        <v>654</v>
      </c>
      <c r="B182" s="3" t="s">
        <v>201</v>
      </c>
      <c r="C182" s="11" t="s">
        <v>202</v>
      </c>
      <c r="D182" s="3" t="s">
        <v>95</v>
      </c>
      <c r="E182" s="10">
        <v>2</v>
      </c>
      <c r="F182" s="47"/>
      <c r="G182" s="10">
        <f t="shared" si="20"/>
        <v>0</v>
      </c>
    </row>
    <row r="183" spans="1:7">
      <c r="A183" s="41" t="s">
        <v>655</v>
      </c>
      <c r="B183" s="7" t="s">
        <v>8</v>
      </c>
      <c r="C183" s="8" t="s">
        <v>203</v>
      </c>
      <c r="D183" s="7" t="s">
        <v>8</v>
      </c>
      <c r="E183" s="9"/>
      <c r="F183" s="9"/>
      <c r="G183" s="9"/>
    </row>
    <row r="184" spans="1:7">
      <c r="A184" s="41" t="s">
        <v>656</v>
      </c>
      <c r="B184" s="3" t="s">
        <v>8</v>
      </c>
      <c r="C184" s="11" t="s">
        <v>204</v>
      </c>
      <c r="D184" s="3" t="s">
        <v>28</v>
      </c>
      <c r="E184" s="10">
        <v>1</v>
      </c>
      <c r="F184" s="47"/>
      <c r="G184" s="10">
        <f t="shared" ref="G184:G187" si="21">E184*F184</f>
        <v>0</v>
      </c>
    </row>
    <row r="185" spans="1:7">
      <c r="A185" s="41" t="s">
        <v>657</v>
      </c>
      <c r="B185" s="3" t="s">
        <v>8</v>
      </c>
      <c r="C185" s="11" t="s">
        <v>205</v>
      </c>
      <c r="D185" s="3" t="s">
        <v>28</v>
      </c>
      <c r="E185" s="10">
        <v>3</v>
      </c>
      <c r="F185" s="47"/>
      <c r="G185" s="10">
        <f t="shared" si="21"/>
        <v>0</v>
      </c>
    </row>
    <row r="186" spans="1:7">
      <c r="A186" s="41" t="s">
        <v>658</v>
      </c>
      <c r="B186" s="3"/>
      <c r="C186" s="11" t="s">
        <v>413</v>
      </c>
      <c r="D186" s="3" t="s">
        <v>28</v>
      </c>
      <c r="E186" s="10">
        <v>3</v>
      </c>
      <c r="F186" s="47"/>
      <c r="G186" s="10">
        <f t="shared" si="21"/>
        <v>0</v>
      </c>
    </row>
    <row r="187" spans="1:7">
      <c r="A187" s="41" t="s">
        <v>659</v>
      </c>
      <c r="B187" s="3" t="s">
        <v>8</v>
      </c>
      <c r="C187" s="11" t="s">
        <v>206</v>
      </c>
      <c r="D187" s="3" t="s">
        <v>28</v>
      </c>
      <c r="E187" s="10">
        <v>12</v>
      </c>
      <c r="F187" s="47"/>
      <c r="G187" s="10">
        <f t="shared" si="21"/>
        <v>0</v>
      </c>
    </row>
    <row r="188" spans="1:7">
      <c r="A188" s="41" t="s">
        <v>660</v>
      </c>
      <c r="B188" s="7" t="s">
        <v>8</v>
      </c>
      <c r="C188" s="8" t="s">
        <v>207</v>
      </c>
      <c r="D188" s="7" t="s">
        <v>8</v>
      </c>
      <c r="E188" s="9"/>
      <c r="F188" s="9"/>
      <c r="G188" s="9"/>
    </row>
    <row r="189" spans="1:7">
      <c r="A189" s="41" t="s">
        <v>661</v>
      </c>
      <c r="B189" s="3" t="s">
        <v>8</v>
      </c>
      <c r="C189" s="11" t="s">
        <v>205</v>
      </c>
      <c r="D189" s="3" t="s">
        <v>28</v>
      </c>
      <c r="E189" s="10">
        <v>1</v>
      </c>
      <c r="F189" s="47"/>
      <c r="G189" s="10">
        <f t="shared" ref="G189:G191" si="22">E189*F189</f>
        <v>0</v>
      </c>
    </row>
    <row r="190" spans="1:7">
      <c r="A190" s="41" t="s">
        <v>662</v>
      </c>
      <c r="B190" s="3" t="s">
        <v>8</v>
      </c>
      <c r="C190" s="11" t="s">
        <v>413</v>
      </c>
      <c r="D190" s="3" t="s">
        <v>28</v>
      </c>
      <c r="E190" s="10">
        <v>1</v>
      </c>
      <c r="F190" s="47"/>
      <c r="G190" s="10">
        <f t="shared" ref="G190" si="23">E190*F190</f>
        <v>0</v>
      </c>
    </row>
    <row r="191" spans="1:7">
      <c r="A191" s="41" t="s">
        <v>663</v>
      </c>
      <c r="B191" s="3" t="s">
        <v>8</v>
      </c>
      <c r="C191" s="11" t="s">
        <v>206</v>
      </c>
      <c r="D191" s="3" t="s">
        <v>28</v>
      </c>
      <c r="E191" s="10">
        <v>2</v>
      </c>
      <c r="F191" s="47"/>
      <c r="G191" s="10">
        <f t="shared" si="22"/>
        <v>0</v>
      </c>
    </row>
    <row r="192" spans="1:7">
      <c r="A192" s="41" t="s">
        <v>664</v>
      </c>
      <c r="B192" s="7" t="s">
        <v>8</v>
      </c>
      <c r="C192" s="8" t="s">
        <v>208</v>
      </c>
      <c r="D192" s="7" t="s">
        <v>8</v>
      </c>
      <c r="E192" s="9"/>
      <c r="F192" s="9"/>
      <c r="G192" s="9"/>
    </row>
    <row r="193" spans="1:7">
      <c r="A193" s="41" t="s">
        <v>665</v>
      </c>
      <c r="B193" s="3" t="s">
        <v>8</v>
      </c>
      <c r="C193" s="11" t="s">
        <v>205</v>
      </c>
      <c r="D193" s="3" t="s">
        <v>28</v>
      </c>
      <c r="E193" s="10">
        <v>1</v>
      </c>
      <c r="F193" s="47"/>
      <c r="G193" s="10">
        <f t="shared" ref="G193:G195" si="24">E193*F193</f>
        <v>0</v>
      </c>
    </row>
    <row r="194" spans="1:7">
      <c r="A194" s="41" t="s">
        <v>666</v>
      </c>
      <c r="B194" s="3" t="s">
        <v>8</v>
      </c>
      <c r="C194" s="11" t="s">
        <v>413</v>
      </c>
      <c r="D194" s="3" t="s">
        <v>28</v>
      </c>
      <c r="E194" s="10">
        <v>1</v>
      </c>
      <c r="F194" s="47"/>
      <c r="G194" s="10">
        <f t="shared" ref="G194" si="25">E194*F194</f>
        <v>0</v>
      </c>
    </row>
    <row r="195" spans="1:7">
      <c r="A195" s="41" t="s">
        <v>667</v>
      </c>
      <c r="B195" s="3" t="s">
        <v>8</v>
      </c>
      <c r="C195" s="11" t="s">
        <v>206</v>
      </c>
      <c r="D195" s="3" t="s">
        <v>28</v>
      </c>
      <c r="E195" s="10">
        <v>2</v>
      </c>
      <c r="F195" s="47"/>
      <c r="G195" s="10">
        <f t="shared" si="24"/>
        <v>0</v>
      </c>
    </row>
    <row r="196" spans="1:7">
      <c r="A196" s="41" t="s">
        <v>668</v>
      </c>
      <c r="B196" s="7" t="s">
        <v>8</v>
      </c>
      <c r="C196" s="8" t="s">
        <v>209</v>
      </c>
      <c r="D196" s="7" t="s">
        <v>8</v>
      </c>
      <c r="E196" s="9"/>
      <c r="F196" s="9"/>
      <c r="G196" s="9"/>
    </row>
    <row r="197" spans="1:7">
      <c r="A197" s="41" t="s">
        <v>669</v>
      </c>
      <c r="B197" s="3" t="s">
        <v>8</v>
      </c>
      <c r="C197" s="11" t="s">
        <v>206</v>
      </c>
      <c r="D197" s="3" t="s">
        <v>28</v>
      </c>
      <c r="E197" s="10">
        <v>1</v>
      </c>
      <c r="F197" s="47"/>
      <c r="G197" s="10">
        <f>E197*F197</f>
        <v>0</v>
      </c>
    </row>
    <row r="198" spans="1:7" ht="24.75">
      <c r="A198" s="41" t="s">
        <v>670</v>
      </c>
      <c r="B198" s="7" t="s">
        <v>8</v>
      </c>
      <c r="C198" s="8" t="s">
        <v>210</v>
      </c>
      <c r="D198" s="7" t="s">
        <v>8</v>
      </c>
      <c r="E198" s="9"/>
      <c r="F198" s="9"/>
      <c r="G198" s="9"/>
    </row>
    <row r="199" spans="1:7">
      <c r="A199" s="41" t="s">
        <v>671</v>
      </c>
      <c r="B199" s="7" t="s">
        <v>8</v>
      </c>
      <c r="C199" s="8" t="s">
        <v>211</v>
      </c>
      <c r="D199" s="7" t="s">
        <v>8</v>
      </c>
      <c r="E199" s="9"/>
      <c r="F199" s="9"/>
      <c r="G199" s="9"/>
    </row>
    <row r="200" spans="1:7">
      <c r="A200" s="41" t="s">
        <v>672</v>
      </c>
      <c r="B200" s="3" t="s">
        <v>8</v>
      </c>
      <c r="C200" s="11" t="s">
        <v>212</v>
      </c>
      <c r="D200" s="3" t="s">
        <v>28</v>
      </c>
      <c r="E200" s="10">
        <v>11</v>
      </c>
      <c r="F200" s="47"/>
      <c r="G200" s="10">
        <f t="shared" ref="G200:G203" si="26">E200*F200</f>
        <v>0</v>
      </c>
    </row>
    <row r="201" spans="1:7">
      <c r="A201" s="41" t="s">
        <v>673</v>
      </c>
      <c r="B201" s="3" t="s">
        <v>8</v>
      </c>
      <c r="C201" s="11" t="s">
        <v>213</v>
      </c>
      <c r="D201" s="3" t="s">
        <v>28</v>
      </c>
      <c r="E201" s="10">
        <v>1</v>
      </c>
      <c r="F201" s="47"/>
      <c r="G201" s="10">
        <f t="shared" si="26"/>
        <v>0</v>
      </c>
    </row>
    <row r="202" spans="1:7">
      <c r="A202" s="41" t="s">
        <v>674</v>
      </c>
      <c r="B202" s="3" t="s">
        <v>8</v>
      </c>
      <c r="C202" s="11" t="s">
        <v>414</v>
      </c>
      <c r="D202" s="3" t="s">
        <v>28</v>
      </c>
      <c r="E202" s="10">
        <v>2</v>
      </c>
      <c r="F202" s="47"/>
      <c r="G202" s="10">
        <f t="shared" si="26"/>
        <v>0</v>
      </c>
    </row>
    <row r="203" spans="1:7">
      <c r="A203" s="41" t="s">
        <v>675</v>
      </c>
      <c r="B203" s="3" t="s">
        <v>8</v>
      </c>
      <c r="C203" s="11" t="s">
        <v>214</v>
      </c>
      <c r="D203" s="3" t="s">
        <v>28</v>
      </c>
      <c r="E203" s="10">
        <v>3</v>
      </c>
      <c r="F203" s="47"/>
      <c r="G203" s="10">
        <f t="shared" si="26"/>
        <v>0</v>
      </c>
    </row>
    <row r="204" spans="1:7">
      <c r="A204" s="41" t="s">
        <v>676</v>
      </c>
      <c r="B204" s="7" t="s">
        <v>8</v>
      </c>
      <c r="C204" s="8" t="s">
        <v>215</v>
      </c>
      <c r="D204" s="7" t="s">
        <v>8</v>
      </c>
      <c r="E204" s="9"/>
      <c r="F204" s="9"/>
      <c r="G204" s="9"/>
    </row>
    <row r="205" spans="1:7">
      <c r="A205" s="41" t="s">
        <v>677</v>
      </c>
      <c r="B205" s="7" t="s">
        <v>8</v>
      </c>
      <c r="C205" s="8" t="s">
        <v>216</v>
      </c>
      <c r="D205" s="7" t="s">
        <v>8</v>
      </c>
      <c r="E205" s="9"/>
      <c r="F205" s="9"/>
      <c r="G205" s="9"/>
    </row>
    <row r="206" spans="1:7">
      <c r="A206" s="41" t="s">
        <v>678</v>
      </c>
      <c r="B206" s="3" t="s">
        <v>8</v>
      </c>
      <c r="C206" s="11" t="s">
        <v>417</v>
      </c>
      <c r="D206" s="3" t="s">
        <v>28</v>
      </c>
      <c r="E206" s="10">
        <v>8</v>
      </c>
      <c r="F206" s="47"/>
      <c r="G206" s="10">
        <f>E206*F206</f>
        <v>0</v>
      </c>
    </row>
    <row r="207" spans="1:7" ht="24.75">
      <c r="A207" s="41" t="s">
        <v>679</v>
      </c>
      <c r="B207" s="7" t="s">
        <v>8</v>
      </c>
      <c r="C207" s="8" t="s">
        <v>217</v>
      </c>
      <c r="D207" s="7" t="s">
        <v>8</v>
      </c>
      <c r="E207" s="9"/>
      <c r="F207" s="9"/>
      <c r="G207" s="9"/>
    </row>
    <row r="208" spans="1:7">
      <c r="A208" s="41" t="s">
        <v>680</v>
      </c>
      <c r="B208" s="3" t="s">
        <v>8</v>
      </c>
      <c r="C208" s="11" t="s">
        <v>218</v>
      </c>
      <c r="D208" s="3" t="s">
        <v>28</v>
      </c>
      <c r="E208" s="10">
        <v>8</v>
      </c>
      <c r="F208" s="47"/>
      <c r="G208" s="10">
        <f>E208*F208</f>
        <v>0</v>
      </c>
    </row>
    <row r="209" spans="1:7">
      <c r="A209" s="41" t="s">
        <v>681</v>
      </c>
      <c r="B209" s="7" t="s">
        <v>8</v>
      </c>
      <c r="C209" s="8" t="s">
        <v>92</v>
      </c>
      <c r="D209" s="7" t="s">
        <v>8</v>
      </c>
      <c r="E209" s="9"/>
      <c r="F209" s="9"/>
      <c r="G209" s="9"/>
    </row>
    <row r="210" spans="1:7">
      <c r="A210" s="41" t="s">
        <v>682</v>
      </c>
      <c r="B210" s="3" t="s">
        <v>219</v>
      </c>
      <c r="C210" s="11" t="s">
        <v>202</v>
      </c>
      <c r="D210" s="3" t="s">
        <v>95</v>
      </c>
      <c r="E210" s="10">
        <f>E200</f>
        <v>11</v>
      </c>
      <c r="F210" s="47"/>
      <c r="G210" s="10">
        <f t="shared" ref="G210:G214" si="27">E210*F210</f>
        <v>0</v>
      </c>
    </row>
    <row r="211" spans="1:7">
      <c r="A211" s="41" t="s">
        <v>683</v>
      </c>
      <c r="B211" s="3" t="s">
        <v>93</v>
      </c>
      <c r="C211" s="11" t="s">
        <v>94</v>
      </c>
      <c r="D211" s="3" t="s">
        <v>95</v>
      </c>
      <c r="E211" s="10">
        <f>E184+E201+E206</f>
        <v>10</v>
      </c>
      <c r="F211" s="47"/>
      <c r="G211" s="10">
        <f t="shared" si="27"/>
        <v>0</v>
      </c>
    </row>
    <row r="212" spans="1:7">
      <c r="A212" s="41" t="s">
        <v>684</v>
      </c>
      <c r="B212" s="3" t="s">
        <v>220</v>
      </c>
      <c r="C212" s="11" t="s">
        <v>221</v>
      </c>
      <c r="D212" s="3" t="s">
        <v>95</v>
      </c>
      <c r="E212" s="10">
        <f>E185+E189+E193</f>
        <v>5</v>
      </c>
      <c r="F212" s="47"/>
      <c r="G212" s="10">
        <f t="shared" si="27"/>
        <v>0</v>
      </c>
    </row>
    <row r="213" spans="1:7">
      <c r="A213" s="41" t="s">
        <v>685</v>
      </c>
      <c r="B213" s="3" t="s">
        <v>416</v>
      </c>
      <c r="C213" s="11" t="s">
        <v>415</v>
      </c>
      <c r="D213" s="3" t="s">
        <v>95</v>
      </c>
      <c r="E213" s="10">
        <f>E186+E190+E194+E202</f>
        <v>7</v>
      </c>
      <c r="F213" s="47"/>
      <c r="G213" s="10">
        <f t="shared" ref="G213" si="28">E213*F213</f>
        <v>0</v>
      </c>
    </row>
    <row r="214" spans="1:7">
      <c r="A214" s="41" t="s">
        <v>686</v>
      </c>
      <c r="B214" s="3" t="s">
        <v>222</v>
      </c>
      <c r="C214" s="11" t="s">
        <v>223</v>
      </c>
      <c r="D214" s="3" t="s">
        <v>95</v>
      </c>
      <c r="E214" s="10">
        <f>E187+E191+E195+E197+E203</f>
        <v>20</v>
      </c>
      <c r="F214" s="47"/>
      <c r="G214" s="10">
        <f t="shared" si="27"/>
        <v>0</v>
      </c>
    </row>
    <row r="215" spans="1:7">
      <c r="A215" s="41" t="s">
        <v>687</v>
      </c>
      <c r="B215" s="7" t="s">
        <v>8</v>
      </c>
      <c r="C215" s="8" t="s">
        <v>224</v>
      </c>
      <c r="D215" s="7" t="s">
        <v>8</v>
      </c>
      <c r="E215" s="9"/>
      <c r="F215" s="9"/>
      <c r="G215" s="9"/>
    </row>
    <row r="216" spans="1:7">
      <c r="A216" s="41" t="s">
        <v>688</v>
      </c>
      <c r="B216" s="3" t="s">
        <v>225</v>
      </c>
      <c r="C216" s="11" t="s">
        <v>226</v>
      </c>
      <c r="D216" s="3" t="s">
        <v>28</v>
      </c>
      <c r="E216" s="10">
        <v>8</v>
      </c>
      <c r="F216" s="47"/>
      <c r="G216" s="10">
        <f>E216*F216</f>
        <v>0</v>
      </c>
    </row>
    <row r="217" spans="1:7">
      <c r="A217" s="41" t="s">
        <v>689</v>
      </c>
      <c r="B217" s="7" t="s">
        <v>8</v>
      </c>
      <c r="C217" s="8" t="s">
        <v>227</v>
      </c>
      <c r="D217" s="7" t="s">
        <v>8</v>
      </c>
      <c r="E217" s="9"/>
      <c r="F217" s="9"/>
      <c r="G217" s="9"/>
    </row>
    <row r="218" spans="1:7">
      <c r="A218" s="41" t="s">
        <v>690</v>
      </c>
      <c r="B218" s="3" t="s">
        <v>8</v>
      </c>
      <c r="C218" s="11" t="s">
        <v>228</v>
      </c>
      <c r="D218" s="3" t="s">
        <v>28</v>
      </c>
      <c r="E218" s="10">
        <v>25</v>
      </c>
      <c r="F218" s="47"/>
      <c r="G218" s="10">
        <f>E218*F218</f>
        <v>0</v>
      </c>
    </row>
    <row r="219" spans="1:7">
      <c r="A219" s="41" t="s">
        <v>691</v>
      </c>
      <c r="B219" s="7" t="s">
        <v>8</v>
      </c>
      <c r="C219" s="8" t="s">
        <v>229</v>
      </c>
      <c r="D219" s="7" t="s">
        <v>8</v>
      </c>
      <c r="E219" s="9"/>
      <c r="F219" s="9"/>
      <c r="G219" s="9"/>
    </row>
    <row r="220" spans="1:7">
      <c r="A220" s="41" t="s">
        <v>692</v>
      </c>
      <c r="B220" s="3" t="s">
        <v>8</v>
      </c>
      <c r="C220" s="11" t="s">
        <v>422</v>
      </c>
      <c r="D220" s="3" t="s">
        <v>28</v>
      </c>
      <c r="E220" s="10">
        <v>1</v>
      </c>
      <c r="F220" s="47"/>
      <c r="G220" s="10">
        <f t="shared" ref="G220:G224" si="29">E220*F220</f>
        <v>0</v>
      </c>
    </row>
    <row r="221" spans="1:7">
      <c r="A221" s="41" t="s">
        <v>693</v>
      </c>
      <c r="B221" s="3" t="s">
        <v>8</v>
      </c>
      <c r="C221" s="11" t="s">
        <v>421</v>
      </c>
      <c r="D221" s="3" t="s">
        <v>28</v>
      </c>
      <c r="E221" s="10">
        <v>1</v>
      </c>
      <c r="F221" s="47"/>
      <c r="G221" s="10">
        <f t="shared" si="29"/>
        <v>0</v>
      </c>
    </row>
    <row r="222" spans="1:7">
      <c r="A222" s="41" t="s">
        <v>694</v>
      </c>
      <c r="B222" s="3" t="s">
        <v>8</v>
      </c>
      <c r="C222" s="11" t="s">
        <v>420</v>
      </c>
      <c r="D222" s="3" t="s">
        <v>28</v>
      </c>
      <c r="E222" s="10">
        <v>1</v>
      </c>
      <c r="F222" s="47"/>
      <c r="G222" s="10">
        <f t="shared" si="29"/>
        <v>0</v>
      </c>
    </row>
    <row r="223" spans="1:7">
      <c r="A223" s="41" t="s">
        <v>695</v>
      </c>
      <c r="B223" s="3" t="s">
        <v>8</v>
      </c>
      <c r="C223" s="11" t="s">
        <v>418</v>
      </c>
      <c r="D223" s="3" t="s">
        <v>28</v>
      </c>
      <c r="E223" s="10">
        <v>1</v>
      </c>
      <c r="F223" s="47"/>
      <c r="G223" s="10">
        <f t="shared" si="29"/>
        <v>0</v>
      </c>
    </row>
    <row r="224" spans="1:7">
      <c r="A224" s="41" t="s">
        <v>696</v>
      </c>
      <c r="B224" s="3" t="s">
        <v>8</v>
      </c>
      <c r="C224" s="11" t="s">
        <v>419</v>
      </c>
      <c r="D224" s="3" t="s">
        <v>28</v>
      </c>
      <c r="E224" s="10">
        <v>1</v>
      </c>
      <c r="F224" s="47"/>
      <c r="G224" s="10">
        <f t="shared" si="29"/>
        <v>0</v>
      </c>
    </row>
    <row r="225" spans="1:7">
      <c r="A225" s="41" t="s">
        <v>697</v>
      </c>
      <c r="B225" s="7" t="s">
        <v>8</v>
      </c>
      <c r="C225" s="8" t="s">
        <v>230</v>
      </c>
      <c r="D225" s="7" t="s">
        <v>8</v>
      </c>
      <c r="E225" s="9"/>
      <c r="F225" s="9"/>
      <c r="G225" s="9"/>
    </row>
    <row r="226" spans="1:7">
      <c r="A226" s="41" t="s">
        <v>698</v>
      </c>
      <c r="B226" s="3" t="s">
        <v>8</v>
      </c>
      <c r="C226" s="11" t="s">
        <v>231</v>
      </c>
      <c r="D226" s="3" t="s">
        <v>28</v>
      </c>
      <c r="E226" s="10">
        <v>7</v>
      </c>
      <c r="F226" s="47"/>
      <c r="G226" s="10">
        <f>E226*F226</f>
        <v>0</v>
      </c>
    </row>
    <row r="227" spans="1:7">
      <c r="A227" s="41" t="s">
        <v>699</v>
      </c>
      <c r="B227" s="7" t="s">
        <v>8</v>
      </c>
      <c r="C227" s="8" t="s">
        <v>232</v>
      </c>
      <c r="D227" s="7" t="s">
        <v>8</v>
      </c>
      <c r="E227" s="9"/>
      <c r="F227" s="9"/>
      <c r="G227" s="9"/>
    </row>
    <row r="228" spans="1:7">
      <c r="A228" s="41" t="s">
        <v>700</v>
      </c>
      <c r="B228" s="3" t="s">
        <v>8</v>
      </c>
      <c r="C228" s="11" t="s">
        <v>233</v>
      </c>
      <c r="D228" s="3" t="s">
        <v>28</v>
      </c>
      <c r="E228" s="10">
        <v>12</v>
      </c>
      <c r="F228" s="47"/>
      <c r="G228" s="10">
        <f>E228*F228</f>
        <v>0</v>
      </c>
    </row>
    <row r="229" spans="1:7">
      <c r="A229" s="41" t="s">
        <v>701</v>
      </c>
      <c r="B229" s="7" t="s">
        <v>8</v>
      </c>
      <c r="C229" s="8" t="s">
        <v>234</v>
      </c>
      <c r="D229" s="7" t="s">
        <v>8</v>
      </c>
      <c r="E229" s="9"/>
      <c r="F229" s="9"/>
      <c r="G229" s="9"/>
    </row>
    <row r="230" spans="1:7">
      <c r="A230" s="41" t="s">
        <v>702</v>
      </c>
      <c r="B230" s="3" t="s">
        <v>8</v>
      </c>
      <c r="C230" s="11" t="s">
        <v>94</v>
      </c>
      <c r="D230" s="3" t="s">
        <v>95</v>
      </c>
      <c r="E230" s="10">
        <v>3</v>
      </c>
      <c r="F230" s="47"/>
      <c r="G230" s="10">
        <f t="shared" ref="G230:G232" si="30">E230*F230</f>
        <v>0</v>
      </c>
    </row>
    <row r="231" spans="1:7">
      <c r="A231" s="41" t="s">
        <v>703</v>
      </c>
      <c r="B231" s="3" t="s">
        <v>8</v>
      </c>
      <c r="C231" s="11" t="s">
        <v>415</v>
      </c>
      <c r="D231" s="3" t="s">
        <v>95</v>
      </c>
      <c r="E231" s="10">
        <v>1</v>
      </c>
      <c r="F231" s="47"/>
      <c r="G231" s="10">
        <f t="shared" si="30"/>
        <v>0</v>
      </c>
    </row>
    <row r="232" spans="1:7">
      <c r="A232" s="41" t="s">
        <v>704</v>
      </c>
      <c r="B232" s="3" t="s">
        <v>8</v>
      </c>
      <c r="C232" s="11" t="s">
        <v>223</v>
      </c>
      <c r="D232" s="3" t="s">
        <v>95</v>
      </c>
      <c r="E232" s="10">
        <v>8</v>
      </c>
      <c r="F232" s="47"/>
      <c r="G232" s="10">
        <f t="shared" si="30"/>
        <v>0</v>
      </c>
    </row>
    <row r="233" spans="1:7">
      <c r="A233" s="41" t="s">
        <v>705</v>
      </c>
      <c r="B233" s="7" t="s">
        <v>8</v>
      </c>
      <c r="C233" s="8" t="s">
        <v>235</v>
      </c>
      <c r="D233" s="7" t="s">
        <v>8</v>
      </c>
      <c r="E233" s="9"/>
      <c r="F233" s="9"/>
      <c r="G233" s="9"/>
    </row>
    <row r="234" spans="1:7">
      <c r="A234" s="41" t="s">
        <v>706</v>
      </c>
      <c r="B234" s="3" t="s">
        <v>225</v>
      </c>
      <c r="C234" s="11" t="s">
        <v>236</v>
      </c>
      <c r="D234" s="3" t="s">
        <v>28</v>
      </c>
      <c r="E234" s="10">
        <v>12</v>
      </c>
      <c r="F234" s="47"/>
      <c r="G234" s="10">
        <f>E234*F234</f>
        <v>0</v>
      </c>
    </row>
    <row r="235" spans="1:7">
      <c r="A235" s="41" t="s">
        <v>707</v>
      </c>
      <c r="B235" s="7" t="s">
        <v>8</v>
      </c>
      <c r="C235" s="8" t="s">
        <v>237</v>
      </c>
      <c r="D235" s="7" t="s">
        <v>8</v>
      </c>
      <c r="E235" s="9"/>
      <c r="F235" s="9"/>
      <c r="G235" s="9"/>
    </row>
    <row r="236" spans="1:7">
      <c r="A236" s="41" t="s">
        <v>708</v>
      </c>
      <c r="B236" s="3" t="s">
        <v>238</v>
      </c>
      <c r="C236" s="11" t="s">
        <v>239</v>
      </c>
      <c r="D236" s="3" t="s">
        <v>28</v>
      </c>
      <c r="E236" s="10">
        <v>2</v>
      </c>
      <c r="F236" s="47"/>
      <c r="G236" s="10">
        <f t="shared" ref="G236:G239" si="31">E236*F236</f>
        <v>0</v>
      </c>
    </row>
    <row r="237" spans="1:7">
      <c r="A237" s="41" t="s">
        <v>709</v>
      </c>
      <c r="B237" s="3" t="s">
        <v>240</v>
      </c>
      <c r="C237" s="11" t="s">
        <v>241</v>
      </c>
      <c r="D237" s="3" t="s">
        <v>28</v>
      </c>
      <c r="E237" s="10">
        <v>4</v>
      </c>
      <c r="F237" s="47"/>
      <c r="G237" s="10">
        <f t="shared" si="31"/>
        <v>0</v>
      </c>
    </row>
    <row r="238" spans="1:7">
      <c r="A238" s="41" t="s">
        <v>710</v>
      </c>
      <c r="B238" s="3" t="s">
        <v>424</v>
      </c>
      <c r="C238" s="11" t="s">
        <v>423</v>
      </c>
      <c r="D238" s="3" t="s">
        <v>28</v>
      </c>
      <c r="E238" s="10">
        <v>4</v>
      </c>
      <c r="F238" s="47"/>
      <c r="G238" s="10">
        <f t="shared" ref="G238" si="32">E238*F238</f>
        <v>0</v>
      </c>
    </row>
    <row r="239" spans="1:7">
      <c r="A239" s="41" t="s">
        <v>711</v>
      </c>
      <c r="B239" s="3" t="s">
        <v>242</v>
      </c>
      <c r="C239" s="11" t="s">
        <v>243</v>
      </c>
      <c r="D239" s="3" t="s">
        <v>28</v>
      </c>
      <c r="E239" s="10">
        <v>12</v>
      </c>
      <c r="F239" s="47"/>
      <c r="G239" s="10">
        <f t="shared" si="31"/>
        <v>0</v>
      </c>
    </row>
    <row r="240" spans="1:7">
      <c r="A240" s="41" t="s">
        <v>712</v>
      </c>
      <c r="B240" s="7" t="s">
        <v>8</v>
      </c>
      <c r="C240" s="8" t="s">
        <v>244</v>
      </c>
      <c r="D240" s="7" t="s">
        <v>8</v>
      </c>
      <c r="E240" s="9"/>
      <c r="F240" s="9"/>
      <c r="G240" s="9"/>
    </row>
    <row r="241" spans="1:7">
      <c r="A241" s="41" t="s">
        <v>713</v>
      </c>
      <c r="B241" s="7" t="s">
        <v>8</v>
      </c>
      <c r="C241" s="8" t="s">
        <v>245</v>
      </c>
      <c r="D241" s="7" t="s">
        <v>8</v>
      </c>
      <c r="E241" s="9"/>
      <c r="F241" s="9"/>
      <c r="G241" s="9"/>
    </row>
    <row r="242" spans="1:7">
      <c r="A242" s="41" t="s">
        <v>714</v>
      </c>
      <c r="B242" s="3" t="s">
        <v>246</v>
      </c>
      <c r="C242" s="11" t="s">
        <v>247</v>
      </c>
      <c r="D242" s="3" t="s">
        <v>28</v>
      </c>
      <c r="E242" s="10">
        <v>19</v>
      </c>
      <c r="F242" s="47"/>
      <c r="G242" s="10">
        <f>E242*F242</f>
        <v>0</v>
      </c>
    </row>
    <row r="243" spans="1:7">
      <c r="A243" s="41" t="s">
        <v>715</v>
      </c>
      <c r="B243" s="7" t="s">
        <v>8</v>
      </c>
      <c r="C243" s="8" t="s">
        <v>248</v>
      </c>
      <c r="D243" s="7" t="s">
        <v>8</v>
      </c>
      <c r="E243" s="9"/>
      <c r="F243" s="9"/>
      <c r="G243" s="9"/>
    </row>
    <row r="244" spans="1:7">
      <c r="A244" s="41" t="s">
        <v>716</v>
      </c>
      <c r="B244" s="3" t="s">
        <v>180</v>
      </c>
      <c r="C244" s="11" t="s">
        <v>249</v>
      </c>
      <c r="D244" s="3" t="s">
        <v>28</v>
      </c>
      <c r="E244" s="10">
        <v>19</v>
      </c>
      <c r="F244" s="47"/>
      <c r="G244" s="10">
        <f>E244*F244</f>
        <v>0</v>
      </c>
    </row>
    <row r="245" spans="1:7">
      <c r="A245" s="41" t="s">
        <v>717</v>
      </c>
      <c r="B245" s="7" t="s">
        <v>8</v>
      </c>
      <c r="C245" s="8" t="s">
        <v>250</v>
      </c>
      <c r="D245" s="7" t="s">
        <v>8</v>
      </c>
      <c r="E245" s="9"/>
      <c r="F245" s="9"/>
      <c r="G245" s="9"/>
    </row>
    <row r="246" spans="1:7">
      <c r="A246" s="41" t="s">
        <v>718</v>
      </c>
      <c r="B246" s="7" t="s">
        <v>8</v>
      </c>
      <c r="C246" s="8" t="s">
        <v>251</v>
      </c>
      <c r="D246" s="7" t="s">
        <v>8</v>
      </c>
      <c r="E246" s="9"/>
      <c r="F246" s="9"/>
      <c r="G246" s="9"/>
    </row>
    <row r="247" spans="1:7">
      <c r="A247" s="41" t="s">
        <v>719</v>
      </c>
      <c r="B247" s="3" t="s">
        <v>252</v>
      </c>
      <c r="C247" s="11" t="s">
        <v>253</v>
      </c>
      <c r="D247" s="3" t="s">
        <v>28</v>
      </c>
      <c r="E247" s="10">
        <v>12</v>
      </c>
      <c r="F247" s="47"/>
      <c r="G247" s="10">
        <f>E247*F247</f>
        <v>0</v>
      </c>
    </row>
    <row r="248" spans="1:7">
      <c r="A248" s="41" t="s">
        <v>720</v>
      </c>
      <c r="B248" s="3" t="s">
        <v>8</v>
      </c>
      <c r="C248" s="11" t="s">
        <v>8</v>
      </c>
      <c r="D248" s="3" t="s">
        <v>8</v>
      </c>
      <c r="E248" s="10"/>
      <c r="F248" s="10"/>
      <c r="G248" s="10"/>
    </row>
    <row r="249" spans="1:7">
      <c r="A249" s="41" t="s">
        <v>721</v>
      </c>
      <c r="B249" s="7" t="s">
        <v>8</v>
      </c>
      <c r="C249" s="8" t="s">
        <v>254</v>
      </c>
      <c r="D249" s="7" t="s">
        <v>8</v>
      </c>
      <c r="E249" s="9"/>
      <c r="F249" s="9"/>
      <c r="G249" s="9"/>
    </row>
    <row r="250" spans="1:7">
      <c r="A250" s="41" t="s">
        <v>722</v>
      </c>
      <c r="B250" s="3" t="s">
        <v>255</v>
      </c>
      <c r="C250" s="11" t="s">
        <v>152</v>
      </c>
      <c r="D250" s="3" t="s">
        <v>46</v>
      </c>
      <c r="E250" s="10">
        <v>0.5</v>
      </c>
      <c r="F250" s="47">
        <f>SUM(G135:G248)/100</f>
        <v>0</v>
      </c>
      <c r="G250" s="10">
        <f>E250*F250</f>
        <v>0</v>
      </c>
    </row>
    <row r="251" spans="1:7">
      <c r="A251" s="41" t="s">
        <v>723</v>
      </c>
      <c r="B251" s="5" t="s">
        <v>8</v>
      </c>
      <c r="C251" s="44" t="s">
        <v>256</v>
      </c>
      <c r="D251" s="5" t="s">
        <v>8</v>
      </c>
      <c r="E251" s="6"/>
      <c r="F251" s="6"/>
      <c r="G251" s="6">
        <f>SUM(G135:G250)</f>
        <v>0</v>
      </c>
    </row>
    <row r="252" spans="1:7">
      <c r="A252" s="41" t="s">
        <v>724</v>
      </c>
      <c r="B252" s="3" t="s">
        <v>8</v>
      </c>
      <c r="C252" s="11" t="s">
        <v>8</v>
      </c>
      <c r="D252" s="3" t="s">
        <v>8</v>
      </c>
      <c r="E252" s="10"/>
      <c r="F252" s="10"/>
      <c r="G252" s="10"/>
    </row>
    <row r="253" spans="1:7">
      <c r="A253" s="41" t="s">
        <v>725</v>
      </c>
      <c r="B253" s="5" t="s">
        <v>8</v>
      </c>
      <c r="C253" s="44" t="s">
        <v>257</v>
      </c>
      <c r="D253" s="5" t="s">
        <v>8</v>
      </c>
      <c r="E253" s="6"/>
      <c r="F253" s="6"/>
      <c r="G253" s="6"/>
    </row>
    <row r="254" spans="1:7">
      <c r="A254" s="41" t="s">
        <v>726</v>
      </c>
      <c r="B254" s="7" t="s">
        <v>8</v>
      </c>
      <c r="C254" s="8" t="s">
        <v>444</v>
      </c>
      <c r="D254" s="7" t="s">
        <v>8</v>
      </c>
      <c r="E254" s="9"/>
      <c r="F254" s="9"/>
      <c r="G254" s="9"/>
    </row>
    <row r="255" spans="1:7">
      <c r="A255" s="41" t="s">
        <v>727</v>
      </c>
      <c r="B255" s="3" t="s">
        <v>8</v>
      </c>
      <c r="C255" s="11" t="s">
        <v>445</v>
      </c>
      <c r="D255" s="3" t="s">
        <v>28</v>
      </c>
      <c r="E255" s="10">
        <v>2</v>
      </c>
      <c r="F255" s="47"/>
      <c r="G255" s="10">
        <f t="shared" ref="G255" si="33">E255*F255</f>
        <v>0</v>
      </c>
    </row>
    <row r="256" spans="1:7">
      <c r="A256" s="41" t="s">
        <v>728</v>
      </c>
      <c r="B256" s="3" t="s">
        <v>8</v>
      </c>
      <c r="C256" s="11" t="s">
        <v>446</v>
      </c>
      <c r="D256" s="3" t="s">
        <v>28</v>
      </c>
      <c r="E256" s="10">
        <v>12</v>
      </c>
      <c r="F256" s="47"/>
      <c r="G256" s="10">
        <f t="shared" ref="G256:G267" si="34">E256*F256</f>
        <v>0</v>
      </c>
    </row>
    <row r="257" spans="1:7">
      <c r="A257" s="41" t="s">
        <v>729</v>
      </c>
      <c r="B257" s="3" t="s">
        <v>8</v>
      </c>
      <c r="C257" s="11" t="s">
        <v>447</v>
      </c>
      <c r="D257" s="3" t="s">
        <v>28</v>
      </c>
      <c r="E257" s="10">
        <v>2</v>
      </c>
      <c r="F257" s="47"/>
      <c r="G257" s="10">
        <f t="shared" si="34"/>
        <v>0</v>
      </c>
    </row>
    <row r="258" spans="1:7">
      <c r="A258" s="41" t="s">
        <v>730</v>
      </c>
      <c r="B258" s="3" t="s">
        <v>8</v>
      </c>
      <c r="C258" s="11" t="s">
        <v>448</v>
      </c>
      <c r="D258" s="3" t="s">
        <v>28</v>
      </c>
      <c r="E258" s="10">
        <v>2</v>
      </c>
      <c r="F258" s="47"/>
      <c r="G258" s="10">
        <f t="shared" si="34"/>
        <v>0</v>
      </c>
    </row>
    <row r="259" spans="1:7">
      <c r="A259" s="41" t="s">
        <v>731</v>
      </c>
      <c r="B259" s="3" t="s">
        <v>8</v>
      </c>
      <c r="C259" s="11" t="s">
        <v>449</v>
      </c>
      <c r="D259" s="3" t="s">
        <v>28</v>
      </c>
      <c r="E259" s="10">
        <v>10</v>
      </c>
      <c r="F259" s="47"/>
      <c r="G259" s="10">
        <f t="shared" si="34"/>
        <v>0</v>
      </c>
    </row>
    <row r="260" spans="1:7">
      <c r="A260" s="41" t="s">
        <v>732</v>
      </c>
      <c r="B260" s="3" t="s">
        <v>8</v>
      </c>
      <c r="C260" s="11" t="s">
        <v>450</v>
      </c>
      <c r="D260" s="3" t="s">
        <v>28</v>
      </c>
      <c r="E260" s="10">
        <v>46</v>
      </c>
      <c r="F260" s="47"/>
      <c r="G260" s="10">
        <f t="shared" si="34"/>
        <v>0</v>
      </c>
    </row>
    <row r="261" spans="1:7">
      <c r="A261" s="41" t="s">
        <v>733</v>
      </c>
      <c r="B261" s="3" t="s">
        <v>8</v>
      </c>
      <c r="C261" s="11" t="s">
        <v>451</v>
      </c>
      <c r="D261" s="3" t="s">
        <v>28</v>
      </c>
      <c r="E261" s="10">
        <v>6</v>
      </c>
      <c r="F261" s="47"/>
      <c r="G261" s="10">
        <f t="shared" si="34"/>
        <v>0</v>
      </c>
    </row>
    <row r="262" spans="1:7">
      <c r="A262" s="41" t="s">
        <v>734</v>
      </c>
      <c r="B262" s="3" t="s">
        <v>8</v>
      </c>
      <c r="C262" s="11" t="s">
        <v>452</v>
      </c>
      <c r="D262" s="3" t="s">
        <v>28</v>
      </c>
      <c r="E262" s="10">
        <v>160</v>
      </c>
      <c r="F262" s="47"/>
      <c r="G262" s="10">
        <f t="shared" si="34"/>
        <v>0</v>
      </c>
    </row>
    <row r="263" spans="1:7">
      <c r="A263" s="41" t="s">
        <v>735</v>
      </c>
      <c r="B263" s="3" t="s">
        <v>8</v>
      </c>
      <c r="C263" s="11" t="s">
        <v>453</v>
      </c>
      <c r="D263" s="3" t="s">
        <v>28</v>
      </c>
      <c r="E263" s="10">
        <v>194</v>
      </c>
      <c r="F263" s="47"/>
      <c r="G263" s="10">
        <f t="shared" si="34"/>
        <v>0</v>
      </c>
    </row>
    <row r="264" spans="1:7">
      <c r="A264" s="41" t="s">
        <v>736</v>
      </c>
      <c r="B264" s="3" t="s">
        <v>8</v>
      </c>
      <c r="C264" s="11" t="s">
        <v>454</v>
      </c>
      <c r="D264" s="3" t="s">
        <v>28</v>
      </c>
      <c r="E264" s="10">
        <v>14</v>
      </c>
      <c r="F264" s="47"/>
      <c r="G264" s="10">
        <f t="shared" si="34"/>
        <v>0</v>
      </c>
    </row>
    <row r="265" spans="1:7">
      <c r="A265" s="41" t="s">
        <v>737</v>
      </c>
      <c r="B265" s="3" t="s">
        <v>8</v>
      </c>
      <c r="C265" s="11" t="s">
        <v>455</v>
      </c>
      <c r="D265" s="3" t="s">
        <v>28</v>
      </c>
      <c r="E265" s="10">
        <v>50</v>
      </c>
      <c r="F265" s="47"/>
      <c r="G265" s="10">
        <f t="shared" si="34"/>
        <v>0</v>
      </c>
    </row>
    <row r="266" spans="1:7">
      <c r="A266" s="41" t="s">
        <v>738</v>
      </c>
      <c r="B266" s="3" t="s">
        <v>8</v>
      </c>
      <c r="C266" s="11" t="s">
        <v>456</v>
      </c>
      <c r="D266" s="3" t="s">
        <v>28</v>
      </c>
      <c r="E266" s="10">
        <v>68</v>
      </c>
      <c r="F266" s="47"/>
      <c r="G266" s="10">
        <f t="shared" si="34"/>
        <v>0</v>
      </c>
    </row>
    <row r="267" spans="1:7">
      <c r="A267" s="41" t="s">
        <v>739</v>
      </c>
      <c r="B267" s="3" t="s">
        <v>8</v>
      </c>
      <c r="C267" s="11" t="s">
        <v>457</v>
      </c>
      <c r="D267" s="3" t="s">
        <v>28</v>
      </c>
      <c r="E267" s="10">
        <v>14</v>
      </c>
      <c r="F267" s="47"/>
      <c r="G267" s="10">
        <f t="shared" si="34"/>
        <v>0</v>
      </c>
    </row>
    <row r="268" spans="1:7">
      <c r="A268" s="41" t="s">
        <v>740</v>
      </c>
      <c r="B268" s="7" t="s">
        <v>8</v>
      </c>
      <c r="C268" s="8" t="s">
        <v>258</v>
      </c>
      <c r="D268" s="7" t="s">
        <v>8</v>
      </c>
      <c r="E268" s="9"/>
      <c r="F268" s="9"/>
      <c r="G268" s="9"/>
    </row>
    <row r="269" spans="1:7" ht="23.25">
      <c r="A269" s="41" t="s">
        <v>741</v>
      </c>
      <c r="B269" s="3" t="s">
        <v>8</v>
      </c>
      <c r="C269" s="11" t="s">
        <v>458</v>
      </c>
      <c r="D269" s="3" t="s">
        <v>107</v>
      </c>
      <c r="E269" s="10">
        <v>1050</v>
      </c>
      <c r="F269" s="47"/>
      <c r="G269" s="10">
        <f t="shared" ref="G269:G293" si="35">E269*F269</f>
        <v>0</v>
      </c>
    </row>
    <row r="270" spans="1:7">
      <c r="A270" s="41" t="s">
        <v>742</v>
      </c>
      <c r="B270" s="3"/>
      <c r="C270" s="11" t="s">
        <v>464</v>
      </c>
      <c r="D270" s="3" t="s">
        <v>107</v>
      </c>
      <c r="E270" s="10">
        <v>460</v>
      </c>
      <c r="F270" s="47"/>
      <c r="G270" s="10">
        <f t="shared" ref="G270" si="36">E270*F270</f>
        <v>0</v>
      </c>
    </row>
    <row r="271" spans="1:7" ht="23.25">
      <c r="A271" s="41" t="s">
        <v>743</v>
      </c>
      <c r="B271" s="3" t="s">
        <v>8</v>
      </c>
      <c r="C271" s="11" t="s">
        <v>459</v>
      </c>
      <c r="D271" s="3" t="s">
        <v>107</v>
      </c>
      <c r="E271" s="10">
        <v>100</v>
      </c>
      <c r="F271" s="47"/>
      <c r="G271" s="10">
        <f t="shared" si="35"/>
        <v>0</v>
      </c>
    </row>
    <row r="272" spans="1:7">
      <c r="A272" s="41" t="s">
        <v>744</v>
      </c>
      <c r="B272" s="3" t="s">
        <v>8</v>
      </c>
      <c r="C272" s="11" t="s">
        <v>259</v>
      </c>
      <c r="D272" s="3" t="s">
        <v>260</v>
      </c>
      <c r="E272" s="10"/>
      <c r="F272" s="47"/>
      <c r="G272" s="10">
        <f t="shared" si="35"/>
        <v>0</v>
      </c>
    </row>
    <row r="273" spans="1:7">
      <c r="A273" s="41" t="s">
        <v>745</v>
      </c>
      <c r="B273" s="3" t="s">
        <v>8</v>
      </c>
      <c r="C273" s="11" t="s">
        <v>460</v>
      </c>
      <c r="D273" s="3" t="s">
        <v>260</v>
      </c>
      <c r="E273" s="10">
        <v>1</v>
      </c>
      <c r="F273" s="47"/>
      <c r="G273" s="10">
        <f t="shared" si="35"/>
        <v>0</v>
      </c>
    </row>
    <row r="274" spans="1:7">
      <c r="A274" s="41" t="s">
        <v>746</v>
      </c>
      <c r="B274" s="3" t="s">
        <v>8</v>
      </c>
      <c r="C274" s="11" t="s">
        <v>461</v>
      </c>
      <c r="D274" s="3" t="s">
        <v>260</v>
      </c>
      <c r="E274" s="10">
        <v>4</v>
      </c>
      <c r="F274" s="47"/>
      <c r="G274" s="10">
        <f t="shared" si="35"/>
        <v>0</v>
      </c>
    </row>
    <row r="275" spans="1:7">
      <c r="A275" s="41" t="s">
        <v>747</v>
      </c>
      <c r="B275" s="3" t="s">
        <v>8</v>
      </c>
      <c r="C275" s="11" t="s">
        <v>462</v>
      </c>
      <c r="D275" s="3" t="s">
        <v>260</v>
      </c>
      <c r="E275" s="10">
        <v>23</v>
      </c>
      <c r="F275" s="47"/>
      <c r="G275" s="10">
        <f t="shared" si="35"/>
        <v>0</v>
      </c>
    </row>
    <row r="276" spans="1:7">
      <c r="A276" s="41" t="s">
        <v>748</v>
      </c>
      <c r="B276" s="3" t="s">
        <v>8</v>
      </c>
      <c r="C276" s="11" t="s">
        <v>463</v>
      </c>
      <c r="D276" s="3" t="s">
        <v>260</v>
      </c>
      <c r="E276" s="10">
        <v>17</v>
      </c>
      <c r="F276" s="47"/>
      <c r="G276" s="10">
        <f t="shared" si="35"/>
        <v>0</v>
      </c>
    </row>
    <row r="277" spans="1:7" ht="23.25">
      <c r="A277" s="41" t="s">
        <v>749</v>
      </c>
      <c r="B277" s="3" t="s">
        <v>8</v>
      </c>
      <c r="C277" s="11" t="s">
        <v>465</v>
      </c>
      <c r="D277" s="3" t="s">
        <v>28</v>
      </c>
      <c r="E277" s="10">
        <v>1</v>
      </c>
      <c r="F277" s="47"/>
      <c r="G277" s="10">
        <f t="shared" si="35"/>
        <v>0</v>
      </c>
    </row>
    <row r="278" spans="1:7" ht="23.25">
      <c r="A278" s="41" t="s">
        <v>750</v>
      </c>
      <c r="B278" s="3" t="s">
        <v>8</v>
      </c>
      <c r="C278" s="11" t="s">
        <v>466</v>
      </c>
      <c r="D278" s="3" t="s">
        <v>28</v>
      </c>
      <c r="E278" s="10">
        <v>1</v>
      </c>
      <c r="F278" s="47"/>
      <c r="G278" s="10">
        <f t="shared" si="35"/>
        <v>0</v>
      </c>
    </row>
    <row r="279" spans="1:7" ht="23.25">
      <c r="A279" s="41" t="s">
        <v>751</v>
      </c>
      <c r="B279" s="3"/>
      <c r="C279" s="11" t="s">
        <v>261</v>
      </c>
      <c r="D279" s="3" t="s">
        <v>28</v>
      </c>
      <c r="E279" s="10">
        <v>5</v>
      </c>
      <c r="F279" s="47"/>
      <c r="G279" s="10">
        <f t="shared" ref="G279:G281" si="37">E279*F279</f>
        <v>0</v>
      </c>
    </row>
    <row r="280" spans="1:7" ht="23.25">
      <c r="A280" s="41" t="s">
        <v>752</v>
      </c>
      <c r="B280" s="3"/>
      <c r="C280" s="11" t="s">
        <v>467</v>
      </c>
      <c r="D280" s="3" t="s">
        <v>28</v>
      </c>
      <c r="E280" s="10">
        <v>1</v>
      </c>
      <c r="F280" s="47"/>
      <c r="G280" s="10">
        <f t="shared" si="37"/>
        <v>0</v>
      </c>
    </row>
    <row r="281" spans="1:7">
      <c r="A281" s="41" t="s">
        <v>753</v>
      </c>
      <c r="B281" s="3"/>
      <c r="C281" s="11" t="s">
        <v>469</v>
      </c>
      <c r="D281" s="3" t="s">
        <v>28</v>
      </c>
      <c r="E281" s="10">
        <v>16</v>
      </c>
      <c r="F281" s="47"/>
      <c r="G281" s="10">
        <f t="shared" si="37"/>
        <v>0</v>
      </c>
    </row>
    <row r="282" spans="1:7">
      <c r="A282" s="41" t="s">
        <v>754</v>
      </c>
      <c r="B282" s="3" t="s">
        <v>8</v>
      </c>
      <c r="C282" s="11" t="s">
        <v>468</v>
      </c>
      <c r="D282" s="3" t="s">
        <v>28</v>
      </c>
      <c r="E282" s="10">
        <v>90</v>
      </c>
      <c r="F282" s="47"/>
      <c r="G282" s="10">
        <f t="shared" si="35"/>
        <v>0</v>
      </c>
    </row>
    <row r="283" spans="1:7" ht="23.25">
      <c r="A283" s="41" t="s">
        <v>755</v>
      </c>
      <c r="B283" s="3" t="s">
        <v>8</v>
      </c>
      <c r="C283" s="11" t="s">
        <v>262</v>
      </c>
      <c r="D283" s="3" t="s">
        <v>28</v>
      </c>
      <c r="E283" s="10">
        <v>215</v>
      </c>
      <c r="F283" s="47"/>
      <c r="G283" s="10">
        <f t="shared" si="35"/>
        <v>0</v>
      </c>
    </row>
    <row r="284" spans="1:7">
      <c r="A284" s="41" t="s">
        <v>756</v>
      </c>
      <c r="B284" s="3"/>
      <c r="C284" s="11" t="s">
        <v>470</v>
      </c>
      <c r="D284" s="3" t="s">
        <v>28</v>
      </c>
      <c r="E284" s="10">
        <v>2</v>
      </c>
      <c r="F284" s="47"/>
      <c r="G284" s="10">
        <f t="shared" ref="G284" si="38">E284*F284</f>
        <v>0</v>
      </c>
    </row>
    <row r="285" spans="1:7">
      <c r="A285" s="41" t="s">
        <v>757</v>
      </c>
      <c r="B285" s="3"/>
      <c r="C285" s="11" t="s">
        <v>471</v>
      </c>
      <c r="D285" s="3" t="s">
        <v>28</v>
      </c>
      <c r="E285" s="10">
        <v>270</v>
      </c>
      <c r="F285" s="47"/>
      <c r="G285" s="10">
        <f t="shared" ref="G285:G286" si="39">E285*F285</f>
        <v>0</v>
      </c>
    </row>
    <row r="286" spans="1:7">
      <c r="A286" s="41" t="s">
        <v>758</v>
      </c>
      <c r="B286" s="3"/>
      <c r="C286" s="11" t="s">
        <v>472</v>
      </c>
      <c r="D286" s="3" t="s">
        <v>28</v>
      </c>
      <c r="E286" s="10">
        <v>8</v>
      </c>
      <c r="F286" s="47"/>
      <c r="G286" s="10">
        <f t="shared" si="39"/>
        <v>0</v>
      </c>
    </row>
    <row r="287" spans="1:7">
      <c r="A287" s="41" t="s">
        <v>759</v>
      </c>
      <c r="B287" s="3" t="s">
        <v>8</v>
      </c>
      <c r="C287" s="11" t="s">
        <v>263</v>
      </c>
      <c r="D287" s="3" t="s">
        <v>28</v>
      </c>
      <c r="E287" s="10">
        <v>45</v>
      </c>
      <c r="F287" s="47"/>
      <c r="G287" s="10">
        <f t="shared" si="35"/>
        <v>0</v>
      </c>
    </row>
    <row r="288" spans="1:7" ht="23.25">
      <c r="A288" s="41" t="s">
        <v>760</v>
      </c>
      <c r="B288" s="3" t="s">
        <v>8</v>
      </c>
      <c r="C288" s="11" t="s">
        <v>264</v>
      </c>
      <c r="D288" s="3" t="s">
        <v>28</v>
      </c>
      <c r="E288" s="10">
        <v>8</v>
      </c>
      <c r="F288" s="47"/>
      <c r="G288" s="10">
        <f t="shared" si="35"/>
        <v>0</v>
      </c>
    </row>
    <row r="289" spans="1:7" ht="23.25">
      <c r="A289" s="41" t="s">
        <v>761</v>
      </c>
      <c r="B289" s="3" t="s">
        <v>8</v>
      </c>
      <c r="C289" s="11" t="s">
        <v>265</v>
      </c>
      <c r="D289" s="3" t="s">
        <v>28</v>
      </c>
      <c r="E289" s="10">
        <v>8</v>
      </c>
      <c r="F289" s="47"/>
      <c r="G289" s="10">
        <f t="shared" si="35"/>
        <v>0</v>
      </c>
    </row>
    <row r="290" spans="1:7">
      <c r="A290" s="41" t="s">
        <v>762</v>
      </c>
      <c r="B290" s="3" t="s">
        <v>8</v>
      </c>
      <c r="C290" s="11" t="s">
        <v>266</v>
      </c>
      <c r="D290" s="3" t="s">
        <v>28</v>
      </c>
      <c r="E290" s="10">
        <v>8</v>
      </c>
      <c r="F290" s="47"/>
      <c r="G290" s="10">
        <f t="shared" si="35"/>
        <v>0</v>
      </c>
    </row>
    <row r="291" spans="1:7">
      <c r="A291" s="41" t="s">
        <v>763</v>
      </c>
      <c r="B291" s="3"/>
      <c r="C291" s="11" t="s">
        <v>473</v>
      </c>
      <c r="D291" s="3" t="s">
        <v>28</v>
      </c>
      <c r="E291" s="10">
        <v>9</v>
      </c>
      <c r="F291" s="47"/>
      <c r="G291" s="10">
        <f t="shared" ref="G291:G292" si="40">E291*F291</f>
        <v>0</v>
      </c>
    </row>
    <row r="292" spans="1:7">
      <c r="A292" s="41" t="s">
        <v>764</v>
      </c>
      <c r="B292" s="3"/>
      <c r="C292" s="11" t="s">
        <v>474</v>
      </c>
      <c r="D292" s="3" t="s">
        <v>28</v>
      </c>
      <c r="E292" s="10">
        <v>8</v>
      </c>
      <c r="F292" s="47"/>
      <c r="G292" s="10">
        <f t="shared" si="40"/>
        <v>0</v>
      </c>
    </row>
    <row r="293" spans="1:7" ht="23.25">
      <c r="A293" s="41" t="s">
        <v>765</v>
      </c>
      <c r="B293" s="3" t="s">
        <v>8</v>
      </c>
      <c r="C293" s="11" t="s">
        <v>267</v>
      </c>
      <c r="D293" s="3" t="s">
        <v>28</v>
      </c>
      <c r="E293" s="10">
        <v>4</v>
      </c>
      <c r="F293" s="47"/>
      <c r="G293" s="10">
        <f t="shared" si="35"/>
        <v>0</v>
      </c>
    </row>
    <row r="294" spans="1:7">
      <c r="A294" s="41" t="s">
        <v>766</v>
      </c>
      <c r="B294" s="7" t="s">
        <v>8</v>
      </c>
      <c r="C294" s="8" t="s">
        <v>268</v>
      </c>
      <c r="D294" s="7" t="s">
        <v>8</v>
      </c>
      <c r="E294" s="9"/>
      <c r="F294" s="9"/>
      <c r="G294" s="9"/>
    </row>
    <row r="295" spans="1:7">
      <c r="A295" s="41" t="s">
        <v>767</v>
      </c>
      <c r="B295" s="3" t="s">
        <v>8</v>
      </c>
      <c r="C295" s="11" t="s">
        <v>475</v>
      </c>
      <c r="D295" s="3" t="s">
        <v>269</v>
      </c>
      <c r="E295" s="10">
        <v>482.5</v>
      </c>
      <c r="F295" s="47"/>
      <c r="G295" s="10">
        <f>E295*F295</f>
        <v>0</v>
      </c>
    </row>
    <row r="296" spans="1:7">
      <c r="A296" s="41" t="s">
        <v>768</v>
      </c>
      <c r="B296" s="7" t="s">
        <v>8</v>
      </c>
      <c r="C296" s="8" t="s">
        <v>270</v>
      </c>
      <c r="D296" s="7" t="s">
        <v>8</v>
      </c>
      <c r="E296" s="9"/>
      <c r="F296" s="9"/>
      <c r="G296" s="9"/>
    </row>
    <row r="297" spans="1:7">
      <c r="A297" s="41" t="s">
        <v>769</v>
      </c>
      <c r="B297" s="3" t="s">
        <v>8</v>
      </c>
      <c r="C297" s="11" t="s">
        <v>271</v>
      </c>
      <c r="D297" s="3" t="s">
        <v>107</v>
      </c>
      <c r="E297" s="10">
        <f>E269+E270</f>
        <v>1510</v>
      </c>
      <c r="F297" s="47"/>
      <c r="G297" s="10">
        <f>E297*F297</f>
        <v>0</v>
      </c>
    </row>
    <row r="298" spans="1:7">
      <c r="A298" s="41" t="s">
        <v>770</v>
      </c>
      <c r="B298" s="7" t="s">
        <v>8</v>
      </c>
      <c r="C298" s="8" t="s">
        <v>272</v>
      </c>
      <c r="D298" s="7" t="s">
        <v>8</v>
      </c>
      <c r="E298" s="9"/>
      <c r="F298" s="9"/>
      <c r="G298" s="9"/>
    </row>
    <row r="299" spans="1:7">
      <c r="A299" s="41" t="s">
        <v>771</v>
      </c>
      <c r="B299" s="3" t="s">
        <v>225</v>
      </c>
      <c r="C299" s="11" t="s">
        <v>273</v>
      </c>
      <c r="D299" s="3" t="s">
        <v>28</v>
      </c>
      <c r="E299" s="10">
        <v>45</v>
      </c>
      <c r="F299" s="47"/>
      <c r="G299" s="10">
        <f>E299*F299</f>
        <v>0</v>
      </c>
    </row>
    <row r="300" spans="1:7">
      <c r="A300" s="41" t="s">
        <v>772</v>
      </c>
      <c r="B300" s="7" t="s">
        <v>8</v>
      </c>
      <c r="C300" s="8" t="s">
        <v>274</v>
      </c>
      <c r="D300" s="7" t="s">
        <v>8</v>
      </c>
      <c r="E300" s="9"/>
      <c r="F300" s="9"/>
      <c r="G300" s="9"/>
    </row>
    <row r="301" spans="1:7">
      <c r="A301" s="41" t="s">
        <v>773</v>
      </c>
      <c r="B301" s="3" t="s">
        <v>8</v>
      </c>
      <c r="C301" s="11" t="s">
        <v>275</v>
      </c>
      <c r="D301" s="3" t="s">
        <v>28</v>
      </c>
      <c r="E301" s="10">
        <v>8</v>
      </c>
      <c r="F301" s="47"/>
      <c r="G301" s="10">
        <f>E301*F301</f>
        <v>0</v>
      </c>
    </row>
    <row r="302" spans="1:7">
      <c r="A302" s="41" t="s">
        <v>774</v>
      </c>
      <c r="B302" s="7" t="s">
        <v>8</v>
      </c>
      <c r="C302" s="8" t="s">
        <v>276</v>
      </c>
      <c r="D302" s="7" t="s">
        <v>8</v>
      </c>
      <c r="E302" s="9"/>
      <c r="F302" s="9"/>
      <c r="G302" s="9"/>
    </row>
    <row r="303" spans="1:7">
      <c r="A303" s="41" t="s">
        <v>775</v>
      </c>
      <c r="B303" s="3" t="s">
        <v>277</v>
      </c>
      <c r="C303" s="11" t="s">
        <v>275</v>
      </c>
      <c r="D303" s="3" t="s">
        <v>28</v>
      </c>
      <c r="E303" s="10">
        <v>8</v>
      </c>
      <c r="F303" s="47"/>
      <c r="G303" s="10">
        <f>E303*F303</f>
        <v>0</v>
      </c>
    </row>
    <row r="304" spans="1:7">
      <c r="A304" s="41" t="s">
        <v>776</v>
      </c>
      <c r="B304" s="3" t="s">
        <v>8</v>
      </c>
      <c r="C304" s="11" t="s">
        <v>8</v>
      </c>
      <c r="D304" s="3" t="s">
        <v>8</v>
      </c>
      <c r="E304" s="10"/>
      <c r="F304" s="10"/>
      <c r="G304" s="10"/>
    </row>
    <row r="305" spans="1:7">
      <c r="A305" s="41" t="s">
        <v>777</v>
      </c>
      <c r="B305" s="7" t="s">
        <v>8</v>
      </c>
      <c r="C305" s="8" t="s">
        <v>278</v>
      </c>
      <c r="D305" s="7" t="s">
        <v>8</v>
      </c>
      <c r="E305" s="9"/>
      <c r="F305" s="9"/>
      <c r="G305" s="9"/>
    </row>
    <row r="306" spans="1:7">
      <c r="A306" s="41" t="s">
        <v>778</v>
      </c>
      <c r="B306" s="3" t="s">
        <v>279</v>
      </c>
      <c r="C306" s="11" t="s">
        <v>45</v>
      </c>
      <c r="D306" s="3" t="s">
        <v>46</v>
      </c>
      <c r="E306" s="10">
        <v>1.5</v>
      </c>
      <c r="F306" s="47">
        <f>SUM(G254:G304)/100</f>
        <v>0</v>
      </c>
      <c r="G306" s="10">
        <f>E306*F306</f>
        <v>0</v>
      </c>
    </row>
    <row r="307" spans="1:7">
      <c r="A307" s="41" t="s">
        <v>779</v>
      </c>
      <c r="B307" s="5" t="s">
        <v>8</v>
      </c>
      <c r="C307" s="44" t="s">
        <v>280</v>
      </c>
      <c r="D307" s="5" t="s">
        <v>8</v>
      </c>
      <c r="E307" s="6"/>
      <c r="F307" s="6"/>
      <c r="G307" s="6">
        <f>SUM(G254:G306)</f>
        <v>0</v>
      </c>
    </row>
    <row r="308" spans="1:7">
      <c r="A308" s="41" t="s">
        <v>780</v>
      </c>
      <c r="B308" s="3" t="s">
        <v>8</v>
      </c>
      <c r="C308" s="11" t="s">
        <v>8</v>
      </c>
      <c r="D308" s="3" t="s">
        <v>8</v>
      </c>
      <c r="E308" s="10"/>
      <c r="F308" s="10"/>
      <c r="G308" s="10"/>
    </row>
    <row r="309" spans="1:7">
      <c r="A309" s="41" t="s">
        <v>781</v>
      </c>
      <c r="B309" s="5" t="s">
        <v>8</v>
      </c>
      <c r="C309" s="44" t="s">
        <v>281</v>
      </c>
      <c r="D309" s="5" t="s">
        <v>8</v>
      </c>
      <c r="E309" s="6"/>
      <c r="F309" s="6"/>
      <c r="G309" s="6"/>
    </row>
    <row r="310" spans="1:7">
      <c r="A310" s="41" t="s">
        <v>782</v>
      </c>
      <c r="B310" s="7" t="s">
        <v>8</v>
      </c>
      <c r="C310" s="8" t="s">
        <v>282</v>
      </c>
      <c r="D310" s="7" t="s">
        <v>8</v>
      </c>
      <c r="E310" s="9"/>
      <c r="F310" s="9"/>
      <c r="G310" s="9"/>
    </row>
    <row r="311" spans="1:7">
      <c r="A311" s="41" t="s">
        <v>783</v>
      </c>
      <c r="B311" s="3" t="s">
        <v>8</v>
      </c>
      <c r="C311" s="11" t="s">
        <v>283</v>
      </c>
      <c r="D311" s="3" t="s">
        <v>107</v>
      </c>
      <c r="E311" s="10">
        <v>7680</v>
      </c>
      <c r="F311" s="47"/>
      <c r="G311" s="10">
        <f t="shared" ref="G311:G319" si="41">E311*F311</f>
        <v>0</v>
      </c>
    </row>
    <row r="312" spans="1:7">
      <c r="A312" s="41" t="s">
        <v>784</v>
      </c>
      <c r="B312" s="3" t="s">
        <v>8</v>
      </c>
      <c r="C312" s="11" t="s">
        <v>443</v>
      </c>
      <c r="D312" s="3" t="s">
        <v>269</v>
      </c>
      <c r="E312" s="10">
        <v>1763.2</v>
      </c>
      <c r="F312" s="47"/>
      <c r="G312" s="10">
        <f t="shared" si="41"/>
        <v>0</v>
      </c>
    </row>
    <row r="313" spans="1:7">
      <c r="A313" s="41" t="s">
        <v>785</v>
      </c>
      <c r="B313" s="3" t="s">
        <v>8</v>
      </c>
      <c r="C313" s="11" t="s">
        <v>442</v>
      </c>
      <c r="D313" s="3" t="s">
        <v>28</v>
      </c>
      <c r="E313" s="10">
        <v>11</v>
      </c>
      <c r="F313" s="47"/>
      <c r="G313" s="10">
        <f t="shared" ref="G313" si="42">E313*F313</f>
        <v>0</v>
      </c>
    </row>
    <row r="314" spans="1:7">
      <c r="A314" s="41" t="s">
        <v>786</v>
      </c>
      <c r="B314" s="3" t="s">
        <v>8</v>
      </c>
      <c r="C314" s="11" t="s">
        <v>284</v>
      </c>
      <c r="D314" s="3" t="s">
        <v>107</v>
      </c>
      <c r="E314" s="10">
        <v>350</v>
      </c>
      <c r="F314" s="47"/>
      <c r="G314" s="10">
        <f t="shared" si="41"/>
        <v>0</v>
      </c>
    </row>
    <row r="315" spans="1:7">
      <c r="A315" s="41" t="s">
        <v>787</v>
      </c>
      <c r="B315" s="3" t="s">
        <v>8</v>
      </c>
      <c r="C315" s="11" t="s">
        <v>437</v>
      </c>
      <c r="D315" s="3" t="s">
        <v>107</v>
      </c>
      <c r="E315" s="10">
        <v>1175</v>
      </c>
      <c r="F315" s="47"/>
      <c r="G315" s="10">
        <f t="shared" si="41"/>
        <v>0</v>
      </c>
    </row>
    <row r="316" spans="1:7">
      <c r="A316" s="41" t="s">
        <v>788</v>
      </c>
      <c r="B316" s="3" t="s">
        <v>8</v>
      </c>
      <c r="C316" s="11" t="s">
        <v>438</v>
      </c>
      <c r="D316" s="3" t="s">
        <v>28</v>
      </c>
      <c r="E316" s="10">
        <v>197</v>
      </c>
      <c r="F316" s="47"/>
      <c r="G316" s="10">
        <f t="shared" si="41"/>
        <v>0</v>
      </c>
    </row>
    <row r="317" spans="1:7" ht="23.25">
      <c r="A317" s="41" t="s">
        <v>789</v>
      </c>
      <c r="B317" s="3" t="s">
        <v>8</v>
      </c>
      <c r="C317" s="11" t="s">
        <v>439</v>
      </c>
      <c r="D317" s="3" t="s">
        <v>107</v>
      </c>
      <c r="E317" s="10">
        <v>200</v>
      </c>
      <c r="F317" s="47"/>
      <c r="G317" s="10">
        <f t="shared" si="41"/>
        <v>0</v>
      </c>
    </row>
    <row r="318" spans="1:7">
      <c r="A318" s="41" t="s">
        <v>790</v>
      </c>
      <c r="B318" s="3"/>
      <c r="C318" s="11" t="s">
        <v>440</v>
      </c>
      <c r="D318" s="3" t="s">
        <v>28</v>
      </c>
      <c r="E318" s="10">
        <v>182</v>
      </c>
      <c r="F318" s="47"/>
      <c r="G318" s="10">
        <f t="shared" ref="G318" si="43">E318*F318</f>
        <v>0</v>
      </c>
    </row>
    <row r="319" spans="1:7">
      <c r="A319" s="41" t="s">
        <v>791</v>
      </c>
      <c r="B319" s="3" t="s">
        <v>8</v>
      </c>
      <c r="C319" s="11" t="s">
        <v>441</v>
      </c>
      <c r="D319" s="3" t="s">
        <v>28</v>
      </c>
      <c r="E319" s="10">
        <v>182</v>
      </c>
      <c r="F319" s="47"/>
      <c r="G319" s="10">
        <f t="shared" si="41"/>
        <v>0</v>
      </c>
    </row>
    <row r="320" spans="1:7">
      <c r="A320" s="41" t="s">
        <v>792</v>
      </c>
      <c r="B320" s="7" t="s">
        <v>8</v>
      </c>
      <c r="C320" s="8" t="s">
        <v>285</v>
      </c>
      <c r="D320" s="7" t="s">
        <v>8</v>
      </c>
      <c r="E320" s="9"/>
      <c r="F320" s="9"/>
      <c r="G320" s="9"/>
    </row>
    <row r="321" spans="1:8">
      <c r="A321" s="41" t="s">
        <v>793</v>
      </c>
      <c r="B321" s="7" t="s">
        <v>8</v>
      </c>
      <c r="C321" s="8" t="s">
        <v>286</v>
      </c>
      <c r="D321" s="7" t="s">
        <v>8</v>
      </c>
      <c r="E321" s="9"/>
      <c r="F321" s="9"/>
      <c r="G321" s="9"/>
    </row>
    <row r="322" spans="1:8">
      <c r="A322" s="41" t="s">
        <v>794</v>
      </c>
      <c r="B322" s="7" t="s">
        <v>8</v>
      </c>
      <c r="C322" s="8" t="s">
        <v>433</v>
      </c>
      <c r="D322" s="7" t="s">
        <v>8</v>
      </c>
      <c r="E322" s="9"/>
      <c r="F322" s="9"/>
      <c r="G322" s="9"/>
    </row>
    <row r="323" spans="1:8" ht="57">
      <c r="A323" s="41" t="s">
        <v>795</v>
      </c>
      <c r="B323" s="3" t="s">
        <v>8</v>
      </c>
      <c r="C323" s="11" t="s">
        <v>287</v>
      </c>
      <c r="D323" s="3" t="s">
        <v>42</v>
      </c>
      <c r="E323" s="10">
        <v>2</v>
      </c>
      <c r="F323" s="47"/>
      <c r="G323" s="10">
        <f t="shared" ref="G323:G325" si="44">E323*F323</f>
        <v>0</v>
      </c>
    </row>
    <row r="324" spans="1:8" ht="57">
      <c r="A324" s="41" t="s">
        <v>796</v>
      </c>
      <c r="B324" s="3" t="s">
        <v>8</v>
      </c>
      <c r="C324" s="11" t="s">
        <v>435</v>
      </c>
      <c r="D324" s="3" t="s">
        <v>42</v>
      </c>
      <c r="E324" s="10">
        <v>5</v>
      </c>
      <c r="F324" s="47"/>
      <c r="G324" s="10">
        <f t="shared" si="44"/>
        <v>0</v>
      </c>
    </row>
    <row r="325" spans="1:8" ht="57">
      <c r="A325" s="41" t="s">
        <v>797</v>
      </c>
      <c r="B325" s="3" t="s">
        <v>8</v>
      </c>
      <c r="C325" s="11" t="s">
        <v>288</v>
      </c>
      <c r="D325" s="3" t="s">
        <v>42</v>
      </c>
      <c r="E325" s="10">
        <v>2</v>
      </c>
      <c r="F325" s="47"/>
      <c r="G325" s="10">
        <f t="shared" si="44"/>
        <v>0</v>
      </c>
    </row>
    <row r="326" spans="1:8" ht="57">
      <c r="A326" s="41" t="s">
        <v>798</v>
      </c>
      <c r="B326" s="3" t="s">
        <v>8</v>
      </c>
      <c r="C326" s="11" t="s">
        <v>436</v>
      </c>
      <c r="D326" s="3" t="s">
        <v>42</v>
      </c>
      <c r="E326" s="10">
        <v>2</v>
      </c>
      <c r="F326" s="47"/>
      <c r="G326" s="10">
        <f t="shared" ref="G326" si="45">E326*F326</f>
        <v>0</v>
      </c>
    </row>
    <row r="327" spans="1:8">
      <c r="A327" s="41" t="s">
        <v>799</v>
      </c>
      <c r="B327" s="7" t="s">
        <v>8</v>
      </c>
      <c r="C327" s="8" t="s">
        <v>289</v>
      </c>
      <c r="D327" s="7" t="s">
        <v>8</v>
      </c>
      <c r="E327" s="9"/>
      <c r="F327" s="9"/>
      <c r="G327" s="9"/>
      <c r="H327" s="4"/>
    </row>
    <row r="328" spans="1:8">
      <c r="A328" s="41" t="s">
        <v>800</v>
      </c>
      <c r="B328" s="3" t="s">
        <v>8</v>
      </c>
      <c r="C328" s="11" t="s">
        <v>434</v>
      </c>
      <c r="D328" s="3" t="s">
        <v>269</v>
      </c>
      <c r="E328" s="10">
        <v>1676</v>
      </c>
      <c r="F328" s="47"/>
      <c r="G328" s="10">
        <f>E328*F328</f>
        <v>0</v>
      </c>
    </row>
    <row r="329" spans="1:8">
      <c r="A329" s="41" t="s">
        <v>801</v>
      </c>
      <c r="B329" s="7" t="s">
        <v>8</v>
      </c>
      <c r="C329" s="8" t="s">
        <v>274</v>
      </c>
      <c r="D329" s="7" t="s">
        <v>8</v>
      </c>
      <c r="E329" s="9"/>
      <c r="F329" s="9"/>
      <c r="G329" s="9"/>
    </row>
    <row r="330" spans="1:8">
      <c r="A330" s="41" t="s">
        <v>802</v>
      </c>
      <c r="B330" s="3" t="s">
        <v>8</v>
      </c>
      <c r="C330" s="11" t="s">
        <v>271</v>
      </c>
      <c r="D330" s="3" t="s">
        <v>28</v>
      </c>
      <c r="E330" s="10">
        <v>11</v>
      </c>
      <c r="F330" s="47"/>
      <c r="G330" s="10">
        <f>E330*F330</f>
        <v>0</v>
      </c>
    </row>
    <row r="331" spans="1:8">
      <c r="A331" s="41" t="s">
        <v>803</v>
      </c>
      <c r="B331" s="7" t="s">
        <v>8</v>
      </c>
      <c r="C331" s="8" t="s">
        <v>290</v>
      </c>
      <c r="D331" s="7" t="s">
        <v>8</v>
      </c>
      <c r="E331" s="9"/>
      <c r="F331" s="9"/>
      <c r="G331" s="9"/>
    </row>
    <row r="332" spans="1:8">
      <c r="A332" s="41" t="s">
        <v>804</v>
      </c>
      <c r="B332" s="3" t="s">
        <v>8</v>
      </c>
      <c r="C332" s="11" t="s">
        <v>271</v>
      </c>
      <c r="D332" s="3" t="s">
        <v>28</v>
      </c>
      <c r="E332" s="10">
        <v>11</v>
      </c>
      <c r="F332" s="47"/>
      <c r="G332" s="10">
        <f>E332*F332</f>
        <v>0</v>
      </c>
    </row>
    <row r="333" spans="1:8">
      <c r="A333" s="41" t="s">
        <v>805</v>
      </c>
      <c r="B333" s="7" t="s">
        <v>8</v>
      </c>
      <c r="C333" s="8" t="s">
        <v>270</v>
      </c>
      <c r="D333" s="7" t="s">
        <v>8</v>
      </c>
      <c r="E333" s="9"/>
      <c r="F333" s="9"/>
      <c r="G333" s="9"/>
    </row>
    <row r="334" spans="1:8">
      <c r="A334" s="41" t="s">
        <v>806</v>
      </c>
      <c r="B334" s="3" t="s">
        <v>8</v>
      </c>
      <c r="C334" s="11" t="s">
        <v>271</v>
      </c>
      <c r="D334" s="3" t="s">
        <v>107</v>
      </c>
      <c r="E334" s="10">
        <v>7680</v>
      </c>
      <c r="F334" s="47"/>
      <c r="G334" s="10">
        <f>E334*F334</f>
        <v>0</v>
      </c>
    </row>
    <row r="335" spans="1:8">
      <c r="A335" s="41" t="s">
        <v>807</v>
      </c>
      <c r="B335" s="3" t="s">
        <v>8</v>
      </c>
      <c r="C335" s="11" t="s">
        <v>8</v>
      </c>
      <c r="D335" s="3" t="s">
        <v>8</v>
      </c>
      <c r="E335" s="10"/>
      <c r="F335" s="10"/>
      <c r="G335" s="10"/>
    </row>
    <row r="336" spans="1:8">
      <c r="A336" s="41" t="s">
        <v>808</v>
      </c>
      <c r="B336" s="7" t="s">
        <v>8</v>
      </c>
      <c r="C336" s="8" t="s">
        <v>278</v>
      </c>
      <c r="D336" s="7" t="s">
        <v>8</v>
      </c>
      <c r="E336" s="9"/>
      <c r="F336" s="9"/>
      <c r="G336" s="9"/>
    </row>
    <row r="337" spans="1:7">
      <c r="A337" s="41" t="s">
        <v>809</v>
      </c>
      <c r="B337" s="3" t="s">
        <v>279</v>
      </c>
      <c r="C337" s="11" t="s">
        <v>45</v>
      </c>
      <c r="D337" s="3" t="s">
        <v>46</v>
      </c>
      <c r="E337" s="10">
        <v>1.5</v>
      </c>
      <c r="F337" s="47">
        <f>SUM(G310:G335)/100</f>
        <v>0</v>
      </c>
      <c r="G337" s="10">
        <f>E337*F337</f>
        <v>0</v>
      </c>
    </row>
    <row r="338" spans="1:7">
      <c r="A338" s="41" t="s">
        <v>810</v>
      </c>
      <c r="B338" s="5" t="s">
        <v>8</v>
      </c>
      <c r="C338" s="44" t="s">
        <v>291</v>
      </c>
      <c r="D338" s="5" t="s">
        <v>8</v>
      </c>
      <c r="E338" s="6"/>
      <c r="F338" s="6"/>
      <c r="G338" s="6">
        <f>SUM(G310:G337)</f>
        <v>0</v>
      </c>
    </row>
    <row r="339" spans="1:7">
      <c r="A339" s="41" t="s">
        <v>811</v>
      </c>
      <c r="B339" s="3" t="s">
        <v>8</v>
      </c>
      <c r="C339" s="11" t="s">
        <v>8</v>
      </c>
      <c r="D339" s="3" t="s">
        <v>8</v>
      </c>
      <c r="E339" s="10"/>
      <c r="F339" s="47"/>
      <c r="G339" s="10"/>
    </row>
    <row r="340" spans="1:7">
      <c r="A340" s="41" t="s">
        <v>812</v>
      </c>
      <c r="B340" s="5" t="s">
        <v>8</v>
      </c>
      <c r="C340" s="44" t="s">
        <v>292</v>
      </c>
      <c r="D340" s="5" t="s">
        <v>8</v>
      </c>
      <c r="E340" s="6"/>
      <c r="F340" s="6"/>
      <c r="G340" s="6"/>
    </row>
    <row r="341" spans="1:7">
      <c r="A341" s="41" t="s">
        <v>813</v>
      </c>
      <c r="B341" s="7" t="s">
        <v>8</v>
      </c>
      <c r="C341" s="8" t="s">
        <v>293</v>
      </c>
      <c r="D341" s="7" t="s">
        <v>8</v>
      </c>
      <c r="E341" s="9"/>
      <c r="F341" s="9"/>
      <c r="G341" s="9"/>
    </row>
    <row r="342" spans="1:7">
      <c r="A342" s="41" t="s">
        <v>814</v>
      </c>
      <c r="B342" s="3" t="s">
        <v>8</v>
      </c>
      <c r="C342" s="11" t="s">
        <v>294</v>
      </c>
      <c r="D342" s="3" t="s">
        <v>295</v>
      </c>
      <c r="E342" s="10">
        <v>200</v>
      </c>
      <c r="F342" s="47"/>
      <c r="G342" s="10">
        <f>E342*F342</f>
        <v>0</v>
      </c>
    </row>
    <row r="343" spans="1:7">
      <c r="A343" s="41" t="s">
        <v>815</v>
      </c>
      <c r="B343" s="7" t="s">
        <v>8</v>
      </c>
      <c r="C343" s="8" t="s">
        <v>296</v>
      </c>
      <c r="D343" s="7" t="s">
        <v>8</v>
      </c>
      <c r="E343" s="9"/>
      <c r="F343" s="9"/>
      <c r="G343" s="9"/>
    </row>
    <row r="344" spans="1:7">
      <c r="A344" s="41" t="s">
        <v>816</v>
      </c>
      <c r="B344" s="3" t="s">
        <v>8</v>
      </c>
      <c r="C344" s="11" t="s">
        <v>294</v>
      </c>
      <c r="D344" s="3" t="s">
        <v>295</v>
      </c>
      <c r="E344" s="10">
        <v>200</v>
      </c>
      <c r="F344" s="47"/>
      <c r="G344" s="10">
        <f>E344*F344</f>
        <v>0</v>
      </c>
    </row>
    <row r="345" spans="1:7">
      <c r="A345" s="41" t="s">
        <v>817</v>
      </c>
      <c r="B345" s="3" t="s">
        <v>8</v>
      </c>
      <c r="C345" s="11" t="s">
        <v>8</v>
      </c>
      <c r="D345" s="3" t="s">
        <v>8</v>
      </c>
      <c r="E345" s="10"/>
      <c r="F345" s="10"/>
      <c r="G345" s="10"/>
    </row>
    <row r="346" spans="1:7">
      <c r="A346" s="41" t="s">
        <v>818</v>
      </c>
      <c r="B346" s="7" t="s">
        <v>8</v>
      </c>
      <c r="C346" s="8" t="s">
        <v>297</v>
      </c>
      <c r="D346" s="7" t="s">
        <v>8</v>
      </c>
      <c r="E346" s="9"/>
      <c r="F346" s="9"/>
      <c r="G346" s="9"/>
    </row>
    <row r="347" spans="1:7">
      <c r="A347" s="41" t="s">
        <v>819</v>
      </c>
      <c r="B347" s="3" t="s">
        <v>298</v>
      </c>
      <c r="C347" s="11" t="s">
        <v>45</v>
      </c>
      <c r="D347" s="3" t="s">
        <v>46</v>
      </c>
      <c r="E347" s="10">
        <v>2.4500000000000002</v>
      </c>
      <c r="F347" s="47">
        <f>SUM(G342:G345)/100</f>
        <v>0</v>
      </c>
      <c r="G347" s="10">
        <f>E347*F347</f>
        <v>0</v>
      </c>
    </row>
    <row r="348" spans="1:7">
      <c r="A348" s="41" t="s">
        <v>820</v>
      </c>
      <c r="B348" s="5" t="s">
        <v>8</v>
      </c>
      <c r="C348" s="44" t="s">
        <v>299</v>
      </c>
      <c r="D348" s="5" t="s">
        <v>8</v>
      </c>
      <c r="E348" s="6"/>
      <c r="F348" s="6"/>
      <c r="G348" s="6">
        <f>SUM(G342:G347)</f>
        <v>0</v>
      </c>
    </row>
    <row r="349" spans="1:7">
      <c r="A349" s="41" t="s">
        <v>821</v>
      </c>
      <c r="B349" s="3" t="s">
        <v>8</v>
      </c>
      <c r="C349" s="11" t="s">
        <v>8</v>
      </c>
      <c r="D349" s="3" t="s">
        <v>8</v>
      </c>
      <c r="E349" s="10"/>
      <c r="F349" s="47"/>
      <c r="G349" s="10"/>
    </row>
    <row r="350" spans="1:7">
      <c r="A350" s="41" t="s">
        <v>822</v>
      </c>
      <c r="B350" s="5" t="s">
        <v>8</v>
      </c>
      <c r="C350" s="44" t="s">
        <v>300</v>
      </c>
      <c r="D350" s="5" t="s">
        <v>8</v>
      </c>
      <c r="E350" s="6"/>
      <c r="F350" s="6"/>
      <c r="G350" s="6"/>
    </row>
    <row r="351" spans="1:7">
      <c r="A351" s="41" t="s">
        <v>823</v>
      </c>
      <c r="B351" s="7" t="s">
        <v>8</v>
      </c>
      <c r="C351" s="8" t="s">
        <v>301</v>
      </c>
      <c r="D351" s="7" t="s">
        <v>8</v>
      </c>
      <c r="E351" s="9"/>
      <c r="F351" s="9"/>
      <c r="G351" s="9"/>
    </row>
    <row r="352" spans="1:7">
      <c r="A352" s="41" t="s">
        <v>824</v>
      </c>
      <c r="B352" s="3" t="s">
        <v>302</v>
      </c>
      <c r="C352" s="11" t="s">
        <v>303</v>
      </c>
      <c r="D352" s="3" t="s">
        <v>107</v>
      </c>
      <c r="E352" s="10">
        <v>68</v>
      </c>
      <c r="F352" s="47"/>
      <c r="G352" s="10">
        <f>E352*F352</f>
        <v>0</v>
      </c>
    </row>
    <row r="353" spans="1:7">
      <c r="A353" s="41" t="s">
        <v>825</v>
      </c>
      <c r="B353" s="7" t="s">
        <v>8</v>
      </c>
      <c r="C353" s="8" t="s">
        <v>304</v>
      </c>
      <c r="D353" s="7" t="s">
        <v>8</v>
      </c>
      <c r="E353" s="9"/>
      <c r="F353" s="9"/>
      <c r="G353" s="9"/>
    </row>
    <row r="354" spans="1:7">
      <c r="A354" s="41" t="s">
        <v>826</v>
      </c>
      <c r="B354" s="3" t="s">
        <v>305</v>
      </c>
      <c r="C354" s="11" t="s">
        <v>303</v>
      </c>
      <c r="D354" s="3" t="s">
        <v>107</v>
      </c>
      <c r="E354" s="10">
        <v>158</v>
      </c>
      <c r="F354" s="47"/>
      <c r="G354" s="10">
        <f>E354*F354</f>
        <v>0</v>
      </c>
    </row>
    <row r="355" spans="1:7">
      <c r="A355" s="41" t="s">
        <v>827</v>
      </c>
      <c r="B355" s="5" t="s">
        <v>8</v>
      </c>
      <c r="C355" s="44" t="s">
        <v>306</v>
      </c>
      <c r="D355" s="5" t="s">
        <v>8</v>
      </c>
      <c r="E355" s="6"/>
      <c r="F355" s="6"/>
      <c r="G355" s="6">
        <f>SUM(G352:G354)</f>
        <v>0</v>
      </c>
    </row>
    <row r="356" spans="1:7">
      <c r="A356" s="41" t="s">
        <v>828</v>
      </c>
      <c r="B356" s="3" t="s">
        <v>8</v>
      </c>
      <c r="C356" s="11" t="s">
        <v>8</v>
      </c>
      <c r="D356" s="3" t="s">
        <v>8</v>
      </c>
      <c r="E356" s="10"/>
      <c r="F356" s="47"/>
      <c r="G356" s="10"/>
    </row>
    <row r="357" spans="1:7">
      <c r="A357" s="41" t="s">
        <v>829</v>
      </c>
      <c r="B357" s="5" t="s">
        <v>8</v>
      </c>
      <c r="C357" s="44" t="s">
        <v>307</v>
      </c>
      <c r="D357" s="5" t="s">
        <v>8</v>
      </c>
      <c r="E357" s="6"/>
      <c r="F357" s="6"/>
      <c r="G357" s="6"/>
    </row>
    <row r="358" spans="1:7">
      <c r="A358" s="41" t="s">
        <v>830</v>
      </c>
      <c r="B358" s="7" t="s">
        <v>8</v>
      </c>
      <c r="C358" s="8" t="s">
        <v>308</v>
      </c>
      <c r="D358" s="7" t="s">
        <v>8</v>
      </c>
      <c r="E358" s="9"/>
      <c r="F358" s="9"/>
      <c r="G358" s="9"/>
    </row>
    <row r="359" spans="1:7">
      <c r="A359" s="41" t="s">
        <v>831</v>
      </c>
      <c r="B359" s="3" t="s">
        <v>8</v>
      </c>
      <c r="C359" s="11" t="s">
        <v>309</v>
      </c>
      <c r="D359" s="3" t="s">
        <v>310</v>
      </c>
      <c r="E359" s="10">
        <v>180</v>
      </c>
      <c r="F359" s="47"/>
      <c r="G359" s="10">
        <f t="shared" ref="G359:G362" si="46">E359*F359</f>
        <v>0</v>
      </c>
    </row>
    <row r="360" spans="1:7">
      <c r="A360" s="41" t="s">
        <v>832</v>
      </c>
      <c r="B360" s="3" t="s">
        <v>8</v>
      </c>
      <c r="C360" s="11" t="s">
        <v>311</v>
      </c>
      <c r="D360" s="3" t="s">
        <v>310</v>
      </c>
      <c r="E360" s="10">
        <v>102</v>
      </c>
      <c r="F360" s="47"/>
      <c r="G360" s="10">
        <f t="shared" si="46"/>
        <v>0</v>
      </c>
    </row>
    <row r="361" spans="1:7">
      <c r="A361" s="41" t="s">
        <v>833</v>
      </c>
      <c r="B361" s="3" t="s">
        <v>8</v>
      </c>
      <c r="C361" s="11" t="s">
        <v>312</v>
      </c>
      <c r="D361" s="3" t="s">
        <v>310</v>
      </c>
      <c r="E361" s="10">
        <v>81</v>
      </c>
      <c r="F361" s="47"/>
      <c r="G361" s="10">
        <f t="shared" si="46"/>
        <v>0</v>
      </c>
    </row>
    <row r="362" spans="1:7">
      <c r="A362" s="41" t="s">
        <v>834</v>
      </c>
      <c r="B362" s="3" t="s">
        <v>8</v>
      </c>
      <c r="C362" s="11" t="s">
        <v>313</v>
      </c>
      <c r="D362" s="3" t="s">
        <v>310</v>
      </c>
      <c r="E362" s="10">
        <v>106</v>
      </c>
      <c r="F362" s="47"/>
      <c r="G362" s="10">
        <f t="shared" si="46"/>
        <v>0</v>
      </c>
    </row>
    <row r="363" spans="1:7">
      <c r="A363" s="41" t="s">
        <v>835</v>
      </c>
      <c r="B363" s="7" t="s">
        <v>8</v>
      </c>
      <c r="C363" s="8" t="s">
        <v>314</v>
      </c>
      <c r="D363" s="7" t="s">
        <v>8</v>
      </c>
      <c r="E363" s="9"/>
      <c r="F363" s="9"/>
      <c r="G363" s="9"/>
    </row>
    <row r="364" spans="1:7">
      <c r="A364" s="41" t="s">
        <v>836</v>
      </c>
      <c r="B364" s="7" t="s">
        <v>8</v>
      </c>
      <c r="C364" s="8" t="s">
        <v>315</v>
      </c>
      <c r="D364" s="7" t="s">
        <v>8</v>
      </c>
      <c r="E364" s="9"/>
      <c r="F364" s="9"/>
      <c r="G364" s="9"/>
    </row>
    <row r="365" spans="1:7">
      <c r="A365" s="41" t="s">
        <v>837</v>
      </c>
      <c r="B365" s="3" t="s">
        <v>8</v>
      </c>
      <c r="C365" s="11" t="s">
        <v>309</v>
      </c>
      <c r="D365" s="3" t="s">
        <v>310</v>
      </c>
      <c r="E365" s="10">
        <v>48</v>
      </c>
      <c r="F365" s="47"/>
      <c r="G365" s="10">
        <f t="shared" ref="G365:G368" si="47">E365*F365</f>
        <v>0</v>
      </c>
    </row>
    <row r="366" spans="1:7">
      <c r="A366" s="41" t="s">
        <v>838</v>
      </c>
      <c r="B366" s="3" t="s">
        <v>8</v>
      </c>
      <c r="C366" s="11" t="s">
        <v>311</v>
      </c>
      <c r="D366" s="3" t="s">
        <v>310</v>
      </c>
      <c r="E366" s="10">
        <v>35</v>
      </c>
      <c r="F366" s="47"/>
      <c r="G366" s="10">
        <f t="shared" si="47"/>
        <v>0</v>
      </c>
    </row>
    <row r="367" spans="1:7">
      <c r="A367" s="41" t="s">
        <v>839</v>
      </c>
      <c r="B367" s="3" t="s">
        <v>8</v>
      </c>
      <c r="C367" s="11" t="s">
        <v>312</v>
      </c>
      <c r="D367" s="3" t="s">
        <v>310</v>
      </c>
      <c r="E367" s="10">
        <v>18</v>
      </c>
      <c r="F367" s="47"/>
      <c r="G367" s="10">
        <f t="shared" ref="G367" si="48">E367*F367</f>
        <v>0</v>
      </c>
    </row>
    <row r="368" spans="1:7">
      <c r="A368" s="41" t="s">
        <v>840</v>
      </c>
      <c r="B368" s="3" t="s">
        <v>8</v>
      </c>
      <c r="C368" s="11" t="s">
        <v>313</v>
      </c>
      <c r="D368" s="3" t="s">
        <v>310</v>
      </c>
      <c r="E368" s="10">
        <v>65</v>
      </c>
      <c r="F368" s="47"/>
      <c r="G368" s="10">
        <f t="shared" si="47"/>
        <v>0</v>
      </c>
    </row>
    <row r="369" spans="1:7">
      <c r="A369" s="41" t="s">
        <v>841</v>
      </c>
      <c r="B369" s="7" t="s">
        <v>8</v>
      </c>
      <c r="C369" s="8" t="s">
        <v>314</v>
      </c>
      <c r="D369" s="7" t="s">
        <v>8</v>
      </c>
      <c r="E369" s="9"/>
      <c r="F369" s="9"/>
      <c r="G369" s="9"/>
    </row>
    <row r="370" spans="1:7">
      <c r="A370" s="41" t="s">
        <v>842</v>
      </c>
      <c r="B370" s="7" t="s">
        <v>8</v>
      </c>
      <c r="C370" s="8" t="s">
        <v>316</v>
      </c>
      <c r="D370" s="7" t="s">
        <v>8</v>
      </c>
      <c r="E370" s="9"/>
      <c r="F370" s="9"/>
      <c r="G370" s="9"/>
    </row>
    <row r="371" spans="1:7">
      <c r="A371" s="41" t="s">
        <v>843</v>
      </c>
      <c r="B371" s="3" t="s">
        <v>8</v>
      </c>
      <c r="C371" s="11" t="s">
        <v>317</v>
      </c>
      <c r="D371" s="3" t="s">
        <v>310</v>
      </c>
      <c r="E371" s="10">
        <v>1</v>
      </c>
      <c r="F371" s="47"/>
      <c r="G371" s="10">
        <f t="shared" ref="G371:G375" si="49">E371*F371</f>
        <v>0</v>
      </c>
    </row>
    <row r="372" spans="1:7">
      <c r="A372" s="41" t="s">
        <v>844</v>
      </c>
      <c r="B372" s="3" t="s">
        <v>8</v>
      </c>
      <c r="C372" s="11" t="s">
        <v>311</v>
      </c>
      <c r="D372" s="3" t="s">
        <v>310</v>
      </c>
      <c r="E372" s="10">
        <v>5</v>
      </c>
      <c r="F372" s="47"/>
      <c r="G372" s="10">
        <f t="shared" si="49"/>
        <v>0</v>
      </c>
    </row>
    <row r="373" spans="1:7">
      <c r="A373" s="41" t="s">
        <v>845</v>
      </c>
      <c r="B373" s="3" t="s">
        <v>8</v>
      </c>
      <c r="C373" s="11" t="s">
        <v>318</v>
      </c>
      <c r="D373" s="3" t="s">
        <v>310</v>
      </c>
      <c r="E373" s="10">
        <v>6</v>
      </c>
      <c r="F373" s="47"/>
      <c r="G373" s="10">
        <f t="shared" si="49"/>
        <v>0</v>
      </c>
    </row>
    <row r="374" spans="1:7">
      <c r="A374" s="41" t="s">
        <v>846</v>
      </c>
      <c r="B374" s="3" t="s">
        <v>8</v>
      </c>
      <c r="C374" s="11" t="s">
        <v>319</v>
      </c>
      <c r="D374" s="3" t="s">
        <v>310</v>
      </c>
      <c r="E374" s="10">
        <v>54</v>
      </c>
      <c r="F374" s="47"/>
      <c r="G374" s="10">
        <f t="shared" si="49"/>
        <v>0</v>
      </c>
    </row>
    <row r="375" spans="1:7">
      <c r="A375" s="41" t="s">
        <v>847</v>
      </c>
      <c r="B375" s="3" t="s">
        <v>8</v>
      </c>
      <c r="C375" s="11" t="s">
        <v>320</v>
      </c>
      <c r="D375" s="3" t="s">
        <v>310</v>
      </c>
      <c r="E375" s="10">
        <v>36</v>
      </c>
      <c r="F375" s="47"/>
      <c r="G375" s="10">
        <f t="shared" si="49"/>
        <v>0</v>
      </c>
    </row>
    <row r="376" spans="1:7" ht="24.75">
      <c r="A376" s="41" t="s">
        <v>848</v>
      </c>
      <c r="B376" s="7" t="s">
        <v>8</v>
      </c>
      <c r="C376" s="8" t="s">
        <v>321</v>
      </c>
      <c r="D376" s="7" t="s">
        <v>8</v>
      </c>
      <c r="E376" s="9"/>
      <c r="F376" s="9"/>
      <c r="G376" s="9"/>
    </row>
    <row r="377" spans="1:7">
      <c r="A377" s="41" t="s">
        <v>849</v>
      </c>
      <c r="B377" s="7" t="s">
        <v>8</v>
      </c>
      <c r="C377" s="8" t="s">
        <v>322</v>
      </c>
      <c r="D377" s="7" t="s">
        <v>8</v>
      </c>
      <c r="E377" s="9"/>
      <c r="F377" s="9"/>
      <c r="G377" s="9"/>
    </row>
    <row r="378" spans="1:7">
      <c r="A378" s="41" t="s">
        <v>850</v>
      </c>
      <c r="B378" s="3" t="s">
        <v>8</v>
      </c>
      <c r="C378" s="11" t="s">
        <v>323</v>
      </c>
      <c r="D378" s="3" t="s">
        <v>107</v>
      </c>
      <c r="E378" s="10">
        <v>5</v>
      </c>
      <c r="F378" s="47"/>
      <c r="G378" s="10">
        <f>E378*F378</f>
        <v>0</v>
      </c>
    </row>
    <row r="379" spans="1:7" ht="24.75">
      <c r="A379" s="41" t="s">
        <v>851</v>
      </c>
      <c r="B379" s="7" t="s">
        <v>8</v>
      </c>
      <c r="C379" s="8" t="s">
        <v>321</v>
      </c>
      <c r="D379" s="7" t="s">
        <v>8</v>
      </c>
      <c r="E379" s="9"/>
      <c r="F379" s="9"/>
      <c r="G379" s="9"/>
    </row>
    <row r="380" spans="1:7">
      <c r="A380" s="41" t="s">
        <v>852</v>
      </c>
      <c r="B380" s="7" t="s">
        <v>8</v>
      </c>
      <c r="C380" s="8" t="s">
        <v>428</v>
      </c>
      <c r="D380" s="7" t="s">
        <v>8</v>
      </c>
      <c r="E380" s="9"/>
      <c r="F380" s="9"/>
      <c r="G380" s="9"/>
    </row>
    <row r="381" spans="1:7">
      <c r="A381" s="41" t="s">
        <v>853</v>
      </c>
      <c r="B381" s="3" t="s">
        <v>8</v>
      </c>
      <c r="C381" s="11" t="s">
        <v>429</v>
      </c>
      <c r="D381" s="3" t="s">
        <v>107</v>
      </c>
      <c r="E381" s="10">
        <v>22</v>
      </c>
      <c r="F381" s="47"/>
      <c r="G381" s="10">
        <f>E381*F381</f>
        <v>0</v>
      </c>
    </row>
    <row r="382" spans="1:7">
      <c r="A382" s="41" t="s">
        <v>854</v>
      </c>
      <c r="B382" s="3" t="s">
        <v>8</v>
      </c>
      <c r="C382" s="11" t="s">
        <v>431</v>
      </c>
      <c r="D382" s="3" t="s">
        <v>107</v>
      </c>
      <c r="E382" s="10">
        <v>6</v>
      </c>
      <c r="F382" s="47"/>
      <c r="G382" s="10">
        <f>E382*F382</f>
        <v>0</v>
      </c>
    </row>
    <row r="383" spans="1:7">
      <c r="A383" s="41" t="s">
        <v>855</v>
      </c>
      <c r="B383" s="3" t="s">
        <v>8</v>
      </c>
      <c r="C383" s="11" t="s">
        <v>430</v>
      </c>
      <c r="D383" s="3" t="s">
        <v>107</v>
      </c>
      <c r="E383" s="10">
        <v>6</v>
      </c>
      <c r="F383" s="47"/>
      <c r="G383" s="10">
        <f>E383*F383</f>
        <v>0</v>
      </c>
    </row>
    <row r="384" spans="1:7">
      <c r="A384" s="41" t="s">
        <v>856</v>
      </c>
      <c r="B384" s="3" t="s">
        <v>8</v>
      </c>
      <c r="C384" s="11" t="s">
        <v>432</v>
      </c>
      <c r="D384" s="3" t="s">
        <v>107</v>
      </c>
      <c r="E384" s="10">
        <v>6</v>
      </c>
      <c r="F384" s="47"/>
      <c r="G384" s="10">
        <f>E384*F384</f>
        <v>0</v>
      </c>
    </row>
    <row r="385" spans="1:7">
      <c r="A385" s="41" t="s">
        <v>857</v>
      </c>
      <c r="B385" s="7" t="s">
        <v>8</v>
      </c>
      <c r="C385" s="8" t="s">
        <v>324</v>
      </c>
      <c r="D385" s="7" t="s">
        <v>8</v>
      </c>
      <c r="E385" s="9"/>
      <c r="F385" s="9"/>
      <c r="G385" s="9"/>
    </row>
    <row r="386" spans="1:7">
      <c r="A386" s="41" t="s">
        <v>858</v>
      </c>
      <c r="B386" s="3" t="s">
        <v>325</v>
      </c>
      <c r="C386" s="11" t="s">
        <v>326</v>
      </c>
      <c r="D386" s="3" t="s">
        <v>107</v>
      </c>
      <c r="E386" s="10">
        <f>E359+E365+E371+E372</f>
        <v>234</v>
      </c>
      <c r="F386" s="47"/>
      <c r="G386" s="10">
        <f t="shared" ref="G386:G389" si="50">E386*F386</f>
        <v>0</v>
      </c>
    </row>
    <row r="387" spans="1:7">
      <c r="A387" s="41" t="s">
        <v>859</v>
      </c>
      <c r="B387" s="3" t="s">
        <v>327</v>
      </c>
      <c r="C387" s="11" t="s">
        <v>328</v>
      </c>
      <c r="D387" s="3" t="s">
        <v>107</v>
      </c>
      <c r="E387" s="10">
        <f>E360+E361+E366+E367+E378+E381+E382</f>
        <v>269</v>
      </c>
      <c r="F387" s="47"/>
      <c r="G387" s="10">
        <f t="shared" si="50"/>
        <v>0</v>
      </c>
    </row>
    <row r="388" spans="1:7">
      <c r="A388" s="41" t="s">
        <v>860</v>
      </c>
      <c r="B388" s="3" t="s">
        <v>329</v>
      </c>
      <c r="C388" s="11" t="s">
        <v>172</v>
      </c>
      <c r="D388" s="3" t="s">
        <v>107</v>
      </c>
      <c r="E388" s="10">
        <f>E362+E368+E373+E383+E384+E374</f>
        <v>243</v>
      </c>
      <c r="F388" s="47"/>
      <c r="G388" s="10">
        <f t="shared" si="50"/>
        <v>0</v>
      </c>
    </row>
    <row r="389" spans="1:7">
      <c r="A389" s="41" t="s">
        <v>861</v>
      </c>
      <c r="B389" s="3" t="s">
        <v>330</v>
      </c>
      <c r="C389" s="11" t="s">
        <v>331</v>
      </c>
      <c r="D389" s="3" t="s">
        <v>107</v>
      </c>
      <c r="E389" s="10">
        <f>E375</f>
        <v>36</v>
      </c>
      <c r="F389" s="47"/>
      <c r="G389" s="10">
        <f t="shared" si="50"/>
        <v>0</v>
      </c>
    </row>
    <row r="390" spans="1:7">
      <c r="A390" s="41" t="s">
        <v>862</v>
      </c>
      <c r="B390" s="3" t="s">
        <v>8</v>
      </c>
      <c r="C390" s="11" t="s">
        <v>8</v>
      </c>
      <c r="D390" s="3" t="s">
        <v>8</v>
      </c>
      <c r="E390" s="10"/>
      <c r="F390" s="10"/>
      <c r="G390" s="10"/>
    </row>
    <row r="391" spans="1:7">
      <c r="A391" s="41" t="s">
        <v>863</v>
      </c>
      <c r="B391" s="7" t="s">
        <v>8</v>
      </c>
      <c r="C391" s="8" t="s">
        <v>332</v>
      </c>
      <c r="D391" s="7" t="s">
        <v>8</v>
      </c>
      <c r="E391" s="9"/>
      <c r="F391" s="9"/>
      <c r="G391" s="9"/>
    </row>
    <row r="392" spans="1:7">
      <c r="A392" s="41" t="s">
        <v>864</v>
      </c>
      <c r="B392" s="3" t="s">
        <v>333</v>
      </c>
      <c r="C392" s="11" t="s">
        <v>45</v>
      </c>
      <c r="D392" s="3" t="s">
        <v>46</v>
      </c>
      <c r="E392" s="10">
        <v>2.5499999999999998</v>
      </c>
      <c r="F392" s="47">
        <f>SUM(G358:G390)/100</f>
        <v>0</v>
      </c>
      <c r="G392" s="10">
        <f>E392*F392</f>
        <v>0</v>
      </c>
    </row>
    <row r="393" spans="1:7">
      <c r="A393" s="41" t="s">
        <v>865</v>
      </c>
      <c r="B393" s="5" t="s">
        <v>8</v>
      </c>
      <c r="C393" s="44" t="s">
        <v>334</v>
      </c>
      <c r="D393" s="5" t="s">
        <v>8</v>
      </c>
      <c r="E393" s="6"/>
      <c r="F393" s="6"/>
      <c r="G393" s="6">
        <f>SUM(G358:G392)</f>
        <v>0</v>
      </c>
    </row>
    <row r="394" spans="1:7">
      <c r="A394" s="41" t="s">
        <v>866</v>
      </c>
      <c r="B394" s="3" t="s">
        <v>8</v>
      </c>
      <c r="C394" s="11" t="s">
        <v>8</v>
      </c>
      <c r="D394" s="3" t="s">
        <v>8</v>
      </c>
      <c r="E394" s="10"/>
      <c r="F394" s="10"/>
      <c r="G394" s="10"/>
    </row>
    <row r="395" spans="1:7">
      <c r="A395" s="41" t="s">
        <v>867</v>
      </c>
      <c r="B395" s="5" t="s">
        <v>8</v>
      </c>
      <c r="C395" s="44" t="s">
        <v>335</v>
      </c>
      <c r="D395" s="5" t="s">
        <v>8</v>
      </c>
      <c r="E395" s="6"/>
      <c r="F395" s="6"/>
      <c r="G395" s="6"/>
    </row>
    <row r="396" spans="1:7">
      <c r="A396" s="41" t="s">
        <v>868</v>
      </c>
      <c r="B396" s="7" t="s">
        <v>8</v>
      </c>
      <c r="C396" s="8" t="s">
        <v>336</v>
      </c>
      <c r="D396" s="7" t="s">
        <v>8</v>
      </c>
      <c r="E396" s="9"/>
      <c r="F396" s="9"/>
      <c r="G396" s="9"/>
    </row>
    <row r="397" spans="1:7">
      <c r="A397" s="41" t="s">
        <v>869</v>
      </c>
      <c r="B397" s="3" t="s">
        <v>337</v>
      </c>
      <c r="C397" s="11" t="s">
        <v>338</v>
      </c>
      <c r="D397" s="3" t="s">
        <v>339</v>
      </c>
      <c r="E397" s="10">
        <v>20</v>
      </c>
      <c r="F397" s="47"/>
      <c r="G397" s="10">
        <f>E397*F397</f>
        <v>0</v>
      </c>
    </row>
    <row r="398" spans="1:7">
      <c r="A398" s="41" t="s">
        <v>870</v>
      </c>
      <c r="B398" s="7" t="s">
        <v>8</v>
      </c>
      <c r="C398" s="8" t="s">
        <v>340</v>
      </c>
      <c r="D398" s="7" t="s">
        <v>8</v>
      </c>
      <c r="E398" s="9"/>
      <c r="F398" s="9"/>
      <c r="G398" s="9"/>
    </row>
    <row r="399" spans="1:7">
      <c r="A399" s="41" t="s">
        <v>871</v>
      </c>
      <c r="B399" s="3" t="s">
        <v>341</v>
      </c>
      <c r="C399" s="11" t="s">
        <v>342</v>
      </c>
      <c r="D399" s="3" t="s">
        <v>339</v>
      </c>
      <c r="E399" s="10">
        <v>24</v>
      </c>
      <c r="F399" s="47"/>
      <c r="G399" s="10">
        <f>E399*F399</f>
        <v>0</v>
      </c>
    </row>
    <row r="400" spans="1:7">
      <c r="A400" s="41" t="s">
        <v>872</v>
      </c>
      <c r="B400" s="7" t="s">
        <v>8</v>
      </c>
      <c r="C400" s="8" t="s">
        <v>343</v>
      </c>
      <c r="D400" s="7" t="s">
        <v>8</v>
      </c>
      <c r="E400" s="9"/>
      <c r="F400" s="9"/>
      <c r="G400" s="9"/>
    </row>
    <row r="401" spans="1:7">
      <c r="A401" s="41" t="s">
        <v>873</v>
      </c>
      <c r="B401" s="3" t="s">
        <v>344</v>
      </c>
      <c r="C401" s="11" t="s">
        <v>345</v>
      </c>
      <c r="D401" s="3" t="s">
        <v>339</v>
      </c>
      <c r="E401" s="10">
        <v>10</v>
      </c>
      <c r="F401" s="47"/>
      <c r="G401" s="10">
        <f>E401*F401</f>
        <v>0</v>
      </c>
    </row>
    <row r="402" spans="1:7">
      <c r="A402" s="41" t="s">
        <v>874</v>
      </c>
      <c r="B402" s="5" t="s">
        <v>8</v>
      </c>
      <c r="C402" s="44" t="s">
        <v>346</v>
      </c>
      <c r="D402" s="5" t="s">
        <v>8</v>
      </c>
      <c r="E402" s="6"/>
      <c r="F402" s="6"/>
      <c r="G402" s="6">
        <f>SUM(G396:G401)</f>
        <v>0</v>
      </c>
    </row>
    <row r="403" spans="1:7">
      <c r="A403" s="41" t="s">
        <v>875</v>
      </c>
      <c r="B403" s="3" t="s">
        <v>8</v>
      </c>
      <c r="C403" s="11" t="s">
        <v>8</v>
      </c>
      <c r="D403" s="3" t="s">
        <v>8</v>
      </c>
      <c r="E403" s="10"/>
      <c r="F403" s="10"/>
      <c r="G403" s="10"/>
    </row>
    <row r="404" spans="1:7">
      <c r="A404" s="41" t="s">
        <v>876</v>
      </c>
      <c r="B404" s="5" t="s">
        <v>8</v>
      </c>
      <c r="C404" s="44" t="s">
        <v>347</v>
      </c>
      <c r="D404" s="5" t="s">
        <v>8</v>
      </c>
      <c r="E404" s="6"/>
      <c r="F404" s="6"/>
      <c r="G404" s="6"/>
    </row>
    <row r="405" spans="1:7">
      <c r="A405" s="41" t="s">
        <v>877</v>
      </c>
      <c r="B405" s="7" t="s">
        <v>8</v>
      </c>
      <c r="C405" s="8" t="s">
        <v>348</v>
      </c>
      <c r="D405" s="7" t="s">
        <v>8</v>
      </c>
      <c r="E405" s="9"/>
      <c r="F405" s="9"/>
      <c r="G405" s="9"/>
    </row>
    <row r="406" spans="1:7">
      <c r="A406" s="41" t="s">
        <v>878</v>
      </c>
      <c r="B406" s="3" t="s">
        <v>349</v>
      </c>
      <c r="C406" s="11" t="s">
        <v>350</v>
      </c>
      <c r="D406" s="3" t="s">
        <v>46</v>
      </c>
      <c r="E406" s="10">
        <v>1</v>
      </c>
      <c r="F406" s="47">
        <f>Rekapitulace!C13/100</f>
        <v>0</v>
      </c>
      <c r="G406" s="10">
        <f>E406*F406</f>
        <v>0</v>
      </c>
    </row>
    <row r="407" spans="1:7">
      <c r="A407" s="41" t="s">
        <v>879</v>
      </c>
      <c r="B407" s="7" t="s">
        <v>8</v>
      </c>
      <c r="C407" s="8" t="s">
        <v>351</v>
      </c>
      <c r="D407" s="7" t="s">
        <v>8</v>
      </c>
      <c r="E407" s="9"/>
      <c r="F407" s="9"/>
      <c r="G407" s="9"/>
    </row>
    <row r="408" spans="1:7">
      <c r="A408" s="41" t="s">
        <v>880</v>
      </c>
      <c r="B408" s="3" t="s">
        <v>352</v>
      </c>
      <c r="C408" s="11" t="s">
        <v>353</v>
      </c>
      <c r="D408" s="3" t="s">
        <v>46</v>
      </c>
      <c r="E408" s="10">
        <v>2</v>
      </c>
      <c r="F408" s="47">
        <f>F406</f>
        <v>0</v>
      </c>
      <c r="G408" s="10">
        <f>E408*F408</f>
        <v>0</v>
      </c>
    </row>
    <row r="409" spans="1:7">
      <c r="A409" s="41" t="s">
        <v>881</v>
      </c>
      <c r="B409" s="5" t="s">
        <v>8</v>
      </c>
      <c r="C409" s="44" t="s">
        <v>354</v>
      </c>
      <c r="D409" s="5" t="s">
        <v>8</v>
      </c>
      <c r="E409" s="6"/>
      <c r="F409" s="6"/>
      <c r="G409" s="6">
        <f>SUM(G405:G408)</f>
        <v>0</v>
      </c>
    </row>
    <row r="410" spans="1:7">
      <c r="A410" s="41" t="s">
        <v>882</v>
      </c>
      <c r="B410" s="3" t="s">
        <v>8</v>
      </c>
      <c r="C410" s="11" t="s">
        <v>8</v>
      </c>
      <c r="D410" s="3" t="s">
        <v>8</v>
      </c>
      <c r="E410" s="10"/>
      <c r="F410" s="47"/>
      <c r="G410" s="10"/>
    </row>
    <row r="411" spans="1:7">
      <c r="A411" s="41" t="s">
        <v>883</v>
      </c>
      <c r="B411" s="5" t="s">
        <v>8</v>
      </c>
      <c r="C411" s="44" t="s">
        <v>355</v>
      </c>
      <c r="D411" s="5" t="s">
        <v>8</v>
      </c>
      <c r="E411" s="6"/>
      <c r="F411" s="6"/>
      <c r="G411" s="6"/>
    </row>
    <row r="412" spans="1:7">
      <c r="A412" s="41" t="s">
        <v>884</v>
      </c>
      <c r="B412" s="7" t="s">
        <v>8</v>
      </c>
      <c r="C412" s="8" t="s">
        <v>356</v>
      </c>
      <c r="D412" s="7" t="s">
        <v>8</v>
      </c>
      <c r="E412" s="9"/>
      <c r="F412" s="9"/>
      <c r="G412" s="9"/>
    </row>
    <row r="413" spans="1:7" ht="23.25">
      <c r="A413" s="41" t="s">
        <v>885</v>
      </c>
      <c r="B413" s="3" t="s">
        <v>357</v>
      </c>
      <c r="C413" s="11" t="s">
        <v>358</v>
      </c>
      <c r="D413" s="3" t="s">
        <v>73</v>
      </c>
      <c r="E413" s="10">
        <v>1</v>
      </c>
      <c r="F413" s="47"/>
      <c r="G413" s="10">
        <f>E413*F413</f>
        <v>0</v>
      </c>
    </row>
    <row r="414" spans="1:7">
      <c r="A414" s="41" t="s">
        <v>886</v>
      </c>
      <c r="B414" s="7" t="s">
        <v>8</v>
      </c>
      <c r="C414" s="8" t="s">
        <v>359</v>
      </c>
      <c r="D414" s="7" t="s">
        <v>8</v>
      </c>
      <c r="E414" s="9"/>
      <c r="F414" s="9"/>
      <c r="G414" s="9"/>
    </row>
    <row r="415" spans="1:7" ht="34.5">
      <c r="A415" s="41" t="s">
        <v>887</v>
      </c>
      <c r="B415" s="3" t="s">
        <v>360</v>
      </c>
      <c r="C415" s="11" t="s">
        <v>361</v>
      </c>
      <c r="D415" s="3" t="s">
        <v>73</v>
      </c>
      <c r="E415" s="10">
        <v>1</v>
      </c>
      <c r="F415" s="47"/>
      <c r="G415" s="10">
        <f>E415*F415</f>
        <v>0</v>
      </c>
    </row>
    <row r="416" spans="1:7">
      <c r="A416" s="41" t="s">
        <v>888</v>
      </c>
      <c r="B416" s="7" t="s">
        <v>8</v>
      </c>
      <c r="C416" s="8" t="s">
        <v>362</v>
      </c>
      <c r="D416" s="7" t="s">
        <v>8</v>
      </c>
      <c r="E416" s="9"/>
      <c r="F416" s="9"/>
      <c r="G416" s="9"/>
    </row>
    <row r="417" spans="1:7">
      <c r="A417" s="41" t="s">
        <v>889</v>
      </c>
      <c r="B417" s="3" t="s">
        <v>363</v>
      </c>
      <c r="C417" s="11" t="s">
        <v>364</v>
      </c>
      <c r="D417" s="3" t="s">
        <v>46</v>
      </c>
      <c r="E417" s="10">
        <v>0.5</v>
      </c>
      <c r="F417" s="47">
        <f>F406</f>
        <v>0</v>
      </c>
      <c r="G417" s="10">
        <f>E417*F417</f>
        <v>0</v>
      </c>
    </row>
    <row r="418" spans="1:7">
      <c r="A418" s="41" t="s">
        <v>890</v>
      </c>
      <c r="B418" s="5" t="s">
        <v>8</v>
      </c>
      <c r="C418" s="44" t="s">
        <v>365</v>
      </c>
      <c r="D418" s="5" t="s">
        <v>8</v>
      </c>
      <c r="E418" s="6"/>
      <c r="F418" s="6"/>
      <c r="G418" s="6">
        <f>SUM(G413:G417)</f>
        <v>0</v>
      </c>
    </row>
  </sheetData>
  <sheetProtection algorithmName="SHA-512" hashValue="j8vwLOdhaRYf4pPhCcFeA9t8mwzfHHBuM3ryQLZcs336mmTzfGZ5I8+qPqdSHKf5c2euhCJR1RYbV8290nezeQ==" saltValue="aC2XQle0T/wo/rNRYOaa+g==" spinCount="100000" sheet="1" objects="1" scenarios="1"/>
  <protectedRanges>
    <protectedRange sqref="F4:F417" name="Oblast1"/>
  </protectedRanges>
  <phoneticPr fontId="9" type="noConversion"/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  <headerFooter>
    <oddHeader>&amp;L&amp;B - tajné&amp;B&amp;C&amp;D&amp;RStránka &amp;P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2024-12-15T15:31:54Z</cp:lastPrinted>
  <dcterms:created xsi:type="dcterms:W3CDTF">2024-12-15T15:25:43Z</dcterms:created>
  <dcterms:modified xsi:type="dcterms:W3CDTF">2025-04-23T09:39:44Z</dcterms:modified>
</cp:coreProperties>
</file>